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Licitacao\2025\1 - Pregão\Documentos Pregão 005 - 2025 - Coleta e Destinação Final RSU\"/>
    </mc:Choice>
  </mc:AlternateContent>
  <bookViews>
    <workbookView xWindow="0" yWindow="0" windowWidth="28800" windowHeight="12435" activeTab="8"/>
  </bookViews>
  <sheets>
    <sheet name="INDICE" sheetId="1" r:id="rId1"/>
    <sheet name="MÃO DE OBRA" sheetId="2" r:id="rId2"/>
    <sheet name="EPI" sheetId="3" r:id="rId3"/>
    <sheet name="EQUIPAMENTOS" sheetId="4" r:id="rId4"/>
    <sheet name="CONSUMO" sheetId="5" r:id="rId5"/>
    <sheet name="LAVAGEM DE UNIFORMES" sheetId="10" r:id="rId6"/>
    <sheet name="ATERRO" sheetId="9" r:id="rId7"/>
    <sheet name="ADM" sheetId="6" r:id="rId8"/>
    <sheet name="PREÇO FINAL" sheetId="7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0" i="3" l="1"/>
  <c r="E19" i="3"/>
  <c r="E18" i="3"/>
  <c r="G18" i="3" s="1"/>
  <c r="E17" i="3"/>
  <c r="E16" i="3"/>
  <c r="G16" i="3" s="1"/>
  <c r="E45" i="2"/>
  <c r="D12" i="6"/>
  <c r="D8" i="6"/>
  <c r="D9" i="6"/>
  <c r="D10" i="6"/>
  <c r="D11" i="6"/>
  <c r="E8" i="2"/>
  <c r="C7" i="2"/>
  <c r="E7" i="2" s="1"/>
  <c r="E34" i="2"/>
  <c r="E33" i="2"/>
  <c r="E32" i="2"/>
  <c r="E31" i="2"/>
  <c r="C30" i="2"/>
  <c r="E30" i="2" s="1"/>
  <c r="B8" i="5"/>
  <c r="E8" i="5" s="1"/>
  <c r="F8" i="5" s="1"/>
  <c r="E10" i="5"/>
  <c r="E9" i="10"/>
  <c r="C7" i="10"/>
  <c r="E3" i="10"/>
  <c r="C6" i="7" s="1"/>
  <c r="C5" i="7"/>
  <c r="D15" i="4"/>
  <c r="G17" i="3"/>
  <c r="E18" i="5"/>
  <c r="E17" i="5"/>
  <c r="E16" i="5"/>
  <c r="E15" i="5"/>
  <c r="E5" i="5"/>
  <c r="E3" i="5"/>
  <c r="F3" i="5" s="1"/>
  <c r="E11" i="5" s="1"/>
  <c r="E3" i="9"/>
  <c r="E5" i="9" s="1"/>
  <c r="G2" i="7" s="1"/>
  <c r="G3" i="7" s="1"/>
  <c r="G7" i="7" s="1"/>
  <c r="G20" i="3"/>
  <c r="G19" i="3"/>
  <c r="E11" i="3"/>
  <c r="G11" i="3" s="1"/>
  <c r="E10" i="3"/>
  <c r="G10" i="3" s="1"/>
  <c r="E9" i="3"/>
  <c r="G9" i="3" s="1"/>
  <c r="E8" i="3"/>
  <c r="G8" i="3" s="1"/>
  <c r="E7" i="3"/>
  <c r="G7" i="3" s="1"/>
  <c r="E6" i="3"/>
  <c r="G6" i="3" s="1"/>
  <c r="E5" i="3"/>
  <c r="G5" i="3" s="1"/>
  <c r="E4" i="3"/>
  <c r="G4" i="3" s="1"/>
  <c r="E3" i="3"/>
  <c r="G3" i="3" s="1"/>
  <c r="E29" i="2"/>
  <c r="E28" i="2"/>
  <c r="C27" i="2"/>
  <c r="E27" i="2" s="1"/>
  <c r="E26" i="2"/>
  <c r="E6" i="2"/>
  <c r="E5" i="2"/>
  <c r="C4" i="2"/>
  <c r="E4" i="2" s="1"/>
  <c r="E3" i="2"/>
  <c r="E20" i="2" s="1"/>
  <c r="E9" i="2" l="1"/>
  <c r="E44" i="2"/>
  <c r="E35" i="2"/>
  <c r="E19" i="5"/>
  <c r="E21" i="5" s="1"/>
  <c r="C7" i="7" s="1"/>
  <c r="G6" i="7"/>
  <c r="G8" i="7" s="1"/>
  <c r="G9" i="7" s="1"/>
  <c r="D13" i="6"/>
  <c r="C8" i="7" s="1"/>
  <c r="G21" i="3"/>
  <c r="G22" i="3" s="1"/>
  <c r="G12" i="3"/>
  <c r="G13" i="3" s="1"/>
  <c r="E19" i="2"/>
  <c r="E12" i="2" s="1"/>
  <c r="E42" i="2"/>
  <c r="E41" i="2"/>
  <c r="E37" i="2"/>
  <c r="E38" i="2"/>
  <c r="E40" i="2"/>
  <c r="E39" i="2"/>
  <c r="G24" i="3" l="1"/>
  <c r="C4" i="7" s="1"/>
  <c r="E17" i="2"/>
  <c r="E14" i="2"/>
  <c r="E16" i="2"/>
  <c r="E15" i="2" s="1"/>
  <c r="E13" i="2"/>
  <c r="E11" i="2"/>
  <c r="E46" i="2"/>
  <c r="E47" i="2" s="1"/>
  <c r="E21" i="2" l="1"/>
  <c r="E22" i="2" s="1"/>
  <c r="E49" i="2" s="1"/>
  <c r="C3" i="7" s="1"/>
  <c r="A8" i="7" l="1"/>
  <c r="A7" i="7"/>
  <c r="A5" i="7"/>
  <c r="A4" i="7"/>
  <c r="A3" i="7"/>
  <c r="E11" i="4"/>
  <c r="E10" i="4"/>
  <c r="E9" i="4"/>
  <c r="E8" i="4"/>
  <c r="D6" i="4"/>
  <c r="E6" i="4" s="1"/>
  <c r="E4" i="4"/>
  <c r="E12" i="4" l="1"/>
  <c r="G10" i="7"/>
  <c r="G11" i="7" s="1"/>
  <c r="C9" i="7" l="1"/>
  <c r="C12" i="7" s="1"/>
  <c r="E17" i="4"/>
  <c r="F12" i="7"/>
  <c r="C13" i="7" l="1"/>
  <c r="C14" i="7" s="1"/>
  <c r="C15" i="7" s="1"/>
  <c r="C16" i="7" s="1"/>
  <c r="C17" i="7" s="1"/>
  <c r="B18" i="7" l="1"/>
  <c r="G14" i="7"/>
</calcChain>
</file>

<file path=xl/sharedStrings.xml><?xml version="1.0" encoding="utf-8"?>
<sst xmlns="http://schemas.openxmlformats.org/spreadsheetml/2006/main" count="275" uniqueCount="164">
  <si>
    <t xml:space="preserve">PLANILHA DE COMPOSIÇÃO DE CUSTOS DE COLETA REGULAR DOS RESÍDUOS sólidos urbanos – Classe II -A </t>
  </si>
  <si>
    <t>Descrição</t>
  </si>
  <si>
    <t>Unidade</t>
  </si>
  <si>
    <t>Resíduos a coletar</t>
  </si>
  <si>
    <t>Quilometragem mensal dos roteiros de coleta</t>
  </si>
  <si>
    <t>Motorista</t>
  </si>
  <si>
    <t>Coletores</t>
  </si>
  <si>
    <t>Horas Trabalhadas</t>
  </si>
  <si>
    <t>Taxa de remuneração</t>
  </si>
  <si>
    <t>CUSTO DA MÃO DE OBRA DO MOTORISTA</t>
  </si>
  <si>
    <t>Valor Unitário</t>
  </si>
  <si>
    <t>Quantidade</t>
  </si>
  <si>
    <t>Valor Total</t>
  </si>
  <si>
    <t>Horas Extras</t>
  </si>
  <si>
    <t>Adicional de Insalubridade (40%)</t>
  </si>
  <si>
    <t>Auxílio Vale Alimentação</t>
  </si>
  <si>
    <t xml:space="preserve">Total </t>
  </si>
  <si>
    <t>Encargos Sociais</t>
  </si>
  <si>
    <t>INSS</t>
  </si>
  <si>
    <t>FGTS</t>
  </si>
  <si>
    <t>FGTS/Provisão de multa rescisão</t>
  </si>
  <si>
    <t>SAT/RAT até</t>
  </si>
  <si>
    <t>Beneficio Assistencia Médica</t>
  </si>
  <si>
    <t>Sindicato</t>
  </si>
  <si>
    <t>INCRA/SEST/SEBRAE/SENAT</t>
  </si>
  <si>
    <t xml:space="preserve">Encargos Trabalhistas </t>
  </si>
  <si>
    <t>Décimo Terceiro</t>
  </si>
  <si>
    <t>Férias</t>
  </si>
  <si>
    <t>Total do Efetivo</t>
  </si>
  <si>
    <t>UNIFORMES E EQUIPAMENTOS DE PROTEÇÃO PARA MOTORISTA E COLETORES</t>
  </si>
  <si>
    <t>Quantidade Anual Cada</t>
  </si>
  <si>
    <t>Total de coletores</t>
  </si>
  <si>
    <t>Total</t>
  </si>
  <si>
    <t>Jaqueta</t>
  </si>
  <si>
    <t>Calça com Faixa Reflexiva</t>
  </si>
  <si>
    <t>Boné</t>
  </si>
  <si>
    <t>Camiseta</t>
  </si>
  <si>
    <t>Colete Reflexivo</t>
  </si>
  <si>
    <t>Conjunto Impermeável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</si>
  <si>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</si>
  <si>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</si>
  <si>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</si>
  <si>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</si>
  <si>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</si>
  <si>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</si>
  <si>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</si>
  <si>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</si>
  <si>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</si>
  <si>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</si>
  <si>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</si>
  <si>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</si>
  <si>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</si>
  <si>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</si>
  <si>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</si>
  <si>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</si>
  <si>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</si>
  <si>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</si>
  <si>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</si>
  <si>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</si>
  <si>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</si>
  <si>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</si>
  <si>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</si>
  <si>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</si>
  <si>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</si>
  <si>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</si>
  <si>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</si>
  <si>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</si>
  <si>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>Total de Impostos e Seguros</t>
  </si>
  <si>
    <t>Valor</t>
  </si>
  <si>
    <t xml:space="preserve">Valor </t>
  </si>
  <si>
    <t>Consumo óleo motor/1.000 Km </t>
  </si>
  <si>
    <t xml:space="preserve">20 litros 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</si>
  <si>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</si>
  <si>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</si>
  <si>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</si>
  <si>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</si>
  <si>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</si>
  <si>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</si>
  <si>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Despesas Administrativas</t>
  </si>
  <si>
    <t>Material de uso e consumo</t>
  </si>
  <si>
    <t>Mês</t>
  </si>
  <si>
    <t>Contabilidade</t>
  </si>
  <si>
    <t>Energia Eletrica</t>
  </si>
  <si>
    <t>Telefone</t>
  </si>
  <si>
    <t>Agua</t>
  </si>
  <si>
    <t>Administradores</t>
  </si>
  <si>
    <t>posto</t>
  </si>
  <si>
    <t>Médico do Trabalho</t>
  </si>
  <si>
    <t>Apólice de Seguro</t>
  </si>
  <si>
    <t>Engenheiro Ambiental</t>
  </si>
  <si>
    <t>Soma Total Sem Lucro</t>
  </si>
  <si>
    <t>IMPOSTOS E TAXAS (CFE. ENQUADRAMENTO TRIBUTÁRIO)</t>
  </si>
  <si>
    <t>Sobre valor Total</t>
  </si>
  <si>
    <t>ISS</t>
  </si>
  <si>
    <t>PIS/COFINS</t>
  </si>
  <si>
    <t>TOTAL IMPOSTOS E TAXAS </t>
  </si>
  <si>
    <t xml:space="preserve">Lucro proposto pelo Municipio </t>
  </si>
  <si>
    <t>Contratação de empresa para realização de coleta, transporte e destinação final em aterro sanitário de resíduos sólidos domiciliares e comerciais urbanos em todo perímetro urbano do município de Marmeleiro, e rejeitos da associação de catadores</t>
  </si>
  <si>
    <t>Salário normal motorista</t>
  </si>
  <si>
    <t>Valor/dia</t>
  </si>
  <si>
    <t>CUSTO DA MÃO DE OBRA COLETOR</t>
  </si>
  <si>
    <t>Salário normal coletor</t>
  </si>
  <si>
    <t>CUSTO MENSAL DO MOTORISTA</t>
  </si>
  <si>
    <t>CUSTO MENSAL DOS COLETORES</t>
  </si>
  <si>
    <t>CUSTO MENSAL COM MÃO DE OBRA</t>
  </si>
  <si>
    <t>Camiseta com proteção solar</t>
  </si>
  <si>
    <t>CUSTO MENSAL EPI DOS COLETORES</t>
  </si>
  <si>
    <t>CUSTO MENSAL EPI DO MOTORISTA</t>
  </si>
  <si>
    <t>CUSTO MENSAL COM EPI</t>
  </si>
  <si>
    <t>Destinação Final (Aterro)</t>
  </si>
  <si>
    <t>Aterro Sanitário</t>
  </si>
  <si>
    <t xml:space="preserve">toneladas </t>
  </si>
  <si>
    <t>CUSTO MENSAL COM ATERRO SANITÁRIO</t>
  </si>
  <si>
    <t>Km/mês</t>
  </si>
  <si>
    <t>Litros/mês</t>
  </si>
  <si>
    <t>R$/Litro</t>
  </si>
  <si>
    <t>Km/Litro</t>
  </si>
  <si>
    <t>Óleo diesel</t>
  </si>
  <si>
    <t>Valor unit</t>
  </si>
  <si>
    <t>Quantidade anual</t>
  </si>
  <si>
    <t>Total mensal</t>
  </si>
  <si>
    <t>Aterro sanitário</t>
  </si>
  <si>
    <t>Engenheiro da Segurança do Trabalho</t>
  </si>
  <si>
    <t>CUSTO MENSAL COM DESPESAS ADMINISTRATIVAS</t>
  </si>
  <si>
    <t>Valor mensal oleo diesel e oleo motor</t>
  </si>
  <si>
    <t>Valor mensal pneus e camaras</t>
  </si>
  <si>
    <t>CUSTO MENSAL COM CONSUMO</t>
  </si>
  <si>
    <t>Jornada semanal 20h</t>
  </si>
  <si>
    <t>COMPOSIÇÃO DO PREÇO FINAL - COLETA</t>
  </si>
  <si>
    <t>COMPOSIÇÃO DO PREÇO FINAL - DESTINAÇÃO</t>
  </si>
  <si>
    <t>CUSTO TOTAL DA COLETA</t>
  </si>
  <si>
    <t>CUSTO TOTAL ATERRO SANITÁRIO</t>
  </si>
  <si>
    <t>Custo por KM rodado</t>
  </si>
  <si>
    <t>Custo por tonelada destinada</t>
  </si>
  <si>
    <t>LAVAGEM DO VEÍCULO</t>
  </si>
  <si>
    <t>Frequencia</t>
  </si>
  <si>
    <t>Valor unitario</t>
  </si>
  <si>
    <t>Caminhão coletor de resíduos</t>
  </si>
  <si>
    <t>semanal</t>
  </si>
  <si>
    <t>CUSTO MENSAL COM EQUIPAMENTOS</t>
  </si>
  <si>
    <t xml:space="preserve">CUSTO FINAL  MENSAL COLETA PORTA A PORTA + DESTINAÇÃO FINAL </t>
  </si>
  <si>
    <t>Nº de funcionários</t>
  </si>
  <si>
    <t>Valor unitário</t>
  </si>
  <si>
    <t>nº peças por funcionário</t>
  </si>
  <si>
    <t>Freq. Mensal</t>
  </si>
  <si>
    <t>LAVAGEM DE UNIFORMES</t>
  </si>
  <si>
    <t>LOCAÇÃO DE VESTIÁRIO</t>
  </si>
  <si>
    <t>Aluguel (1 salário mínimo)</t>
  </si>
  <si>
    <t>CUSTO MENSAL COM LAVAGEM DE UNIFORMES E LOCAÇÃO DE VESTIÁRIO</t>
  </si>
  <si>
    <t>Lavagem de uniformes/vestiário</t>
  </si>
  <si>
    <t xml:space="preserve"> Consumos coleta porta a porta</t>
  </si>
  <si>
    <t xml:space="preserve"> Consumos transporte até o aterro sanitário (média de distância de 80 km)</t>
  </si>
  <si>
    <t>Valor/mês</t>
  </si>
  <si>
    <t>Vale alimentação - férias</t>
  </si>
  <si>
    <t>1/12</t>
  </si>
  <si>
    <t>Desjejum</t>
  </si>
  <si>
    <t>1</t>
  </si>
  <si>
    <t>Beneficio Social Familiar</t>
  </si>
  <si>
    <t>Assistencia Médica</t>
  </si>
  <si>
    <t>Fundo de formação profissional</t>
  </si>
  <si>
    <t>Seguro de vida</t>
  </si>
  <si>
    <t>3,5%</t>
  </si>
  <si>
    <t>Contribuição assistencial</t>
  </si>
  <si>
    <t>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</si>
</sst>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theme="0"/>
      <name val="Times New Roman"/>
      <family val="1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/>
    </xf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/>
    </xf>
    <xf numFmtId="164" fontId="4" fillId="6" borderId="9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/>
    <xf numFmtId="0" fontId="4" fillId="5" borderId="1" xfId="0" applyFont="1" applyFill="1" applyBorder="1" applyAlignment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164" fontId="4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/>
    <xf numFmtId="164" fontId="4" fillId="5" borderId="1" xfId="0" applyNumberFormat="1" applyFont="1" applyFill="1" applyBorder="1" applyAlignment="1"/>
    <xf numFmtId="164" fontId="4" fillId="5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/>
    </xf>
    <xf numFmtId="164" fontId="4" fillId="6" borderId="20" xfId="0" applyNumberFormat="1" applyFont="1" applyFill="1" applyBorder="1" applyAlignment="1">
      <alignment horizontal="center" vertical="center"/>
    </xf>
    <xf numFmtId="164" fontId="4" fillId="6" borderId="21" xfId="0" applyNumberFormat="1" applyFont="1" applyFill="1" applyBorder="1" applyAlignment="1">
      <alignment horizontal="center" vertical="center"/>
    </xf>
    <xf numFmtId="164" fontId="4" fillId="6" borderId="2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0" fillId="0" borderId="10" xfId="0" applyBorder="1" applyAlignment="1">
      <alignment horizont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io_Ambiente/2025/LICITA&#199;&#213;ES/COLETA%20+%20DESTINA&#199;&#195;O%20FINAL/Planilha%20de%20Custos%20COLETA+DESTINA&#199;&#195;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ão de Obra"/>
      <sheetName val="Uniformes"/>
      <sheetName val="Equipamentos"/>
      <sheetName val="Consumo "/>
      <sheetName val="Despesas Administrativas"/>
      <sheetName val="Preço Final"/>
    </sheetNames>
    <sheetDataSet>
      <sheetData sheetId="0" refreshError="1"/>
      <sheetData sheetId="1">
        <row r="44">
          <cell r="E44" t="str">
            <v>Custo Total Mensal Mão de Obra Motorista + Coletor Mensal</v>
          </cell>
        </row>
      </sheetData>
      <sheetData sheetId="2">
        <row r="20">
          <cell r="D20" t="str">
            <v>Custo Total mensal para aquisição de uniformes motorista +coletores</v>
          </cell>
        </row>
      </sheetData>
      <sheetData sheetId="3">
        <row r="13">
          <cell r="A13" t="str">
            <v>Total Custo mensal com veículo</v>
          </cell>
        </row>
      </sheetData>
      <sheetData sheetId="4">
        <row r="19">
          <cell r="C19" t="str">
            <v>Consumo combustivel, oleo motor e pneus</v>
          </cell>
        </row>
      </sheetData>
      <sheetData sheetId="5">
        <row r="13">
          <cell r="A13" t="str">
            <v>Valor Total Com despesas Administrativas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7" sqref="D7"/>
    </sheetView>
  </sheetViews>
  <sheetFormatPr defaultRowHeight="15" x14ac:dyDescent="0.25"/>
  <cols>
    <col min="3" max="3" width="38" customWidth="1"/>
    <col min="4" max="4" width="34" customWidth="1"/>
    <col min="6" max="6" width="30.5703125" customWidth="1"/>
  </cols>
  <sheetData>
    <row r="1" spans="1:6" x14ac:dyDescent="0.25">
      <c r="A1" s="91" t="s">
        <v>0</v>
      </c>
      <c r="B1" s="91"/>
      <c r="C1" s="91"/>
      <c r="D1" s="91"/>
      <c r="E1" s="91"/>
      <c r="F1" s="91"/>
    </row>
    <row r="2" spans="1:6" ht="15" customHeight="1" x14ac:dyDescent="0.25">
      <c r="A2" s="92" t="s">
        <v>1</v>
      </c>
      <c r="B2" s="92"/>
      <c r="C2" s="92"/>
      <c r="D2" s="1" t="s">
        <v>2</v>
      </c>
      <c r="E2" s="93" t="s">
        <v>97</v>
      </c>
      <c r="F2" s="93"/>
    </row>
    <row r="3" spans="1:6" x14ac:dyDescent="0.25">
      <c r="A3" s="95" t="s">
        <v>3</v>
      </c>
      <c r="B3" s="95"/>
      <c r="C3" s="95"/>
      <c r="D3" s="2">
        <v>185</v>
      </c>
      <c r="E3" s="94"/>
      <c r="F3" s="94"/>
    </row>
    <row r="4" spans="1:6" x14ac:dyDescent="0.25">
      <c r="A4" s="95" t="s">
        <v>4</v>
      </c>
      <c r="B4" s="95"/>
      <c r="C4" s="95"/>
      <c r="D4" s="8">
        <v>3956.7</v>
      </c>
      <c r="E4" s="94"/>
      <c r="F4" s="94"/>
    </row>
    <row r="5" spans="1:6" x14ac:dyDescent="0.25">
      <c r="A5" s="95" t="s">
        <v>5</v>
      </c>
      <c r="B5" s="95"/>
      <c r="C5" s="95"/>
      <c r="D5" s="2">
        <v>1</v>
      </c>
      <c r="E5" s="94"/>
      <c r="F5" s="94"/>
    </row>
    <row r="6" spans="1:6" x14ac:dyDescent="0.25">
      <c r="A6" s="95" t="s">
        <v>6</v>
      </c>
      <c r="B6" s="95"/>
      <c r="C6" s="95"/>
      <c r="D6" s="3">
        <v>3</v>
      </c>
      <c r="E6" s="94"/>
      <c r="F6" s="94"/>
    </row>
    <row r="7" spans="1:6" x14ac:dyDescent="0.25">
      <c r="A7" s="90" t="s">
        <v>7</v>
      </c>
      <c r="B7" s="90"/>
      <c r="C7" s="90"/>
      <c r="D7" s="2">
        <v>40</v>
      </c>
      <c r="E7" s="94"/>
      <c r="F7" s="94"/>
    </row>
    <row r="8" spans="1:6" x14ac:dyDescent="0.25">
      <c r="A8" s="90" t="s">
        <v>8</v>
      </c>
      <c r="B8" s="90"/>
      <c r="C8" s="90"/>
      <c r="D8" s="5">
        <v>6.5000000000000002E-2</v>
      </c>
      <c r="E8" s="94"/>
      <c r="F8" s="94"/>
    </row>
  </sheetData>
  <sheetProtection password="B61C" sheet="1" formatCells="0" formatColumns="0" formatRows="0" insertColumns="0" insertRows="0" insertHyperlinks="0" deleteColumns="0" deleteRows="0" sort="0" autoFilter="0" pivotTables="0"/>
  <mergeCells count="9">
    <mergeCell ref="A8:C8"/>
    <mergeCell ref="A1:F1"/>
    <mergeCell ref="A2:C2"/>
    <mergeCell ref="E2:F8"/>
    <mergeCell ref="A3:C3"/>
    <mergeCell ref="A4:C4"/>
    <mergeCell ref="A5:C5"/>
    <mergeCell ref="A6:C6"/>
    <mergeCell ref="A7:C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21" workbookViewId="0">
      <selection activeCell="E52" sqref="E52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30.85546875" customWidth="1"/>
    <col min="5" max="5" width="17" bestFit="1" customWidth="1"/>
  </cols>
  <sheetData>
    <row r="1" spans="1:5" x14ac:dyDescent="0.25">
      <c r="A1" s="91" t="s">
        <v>9</v>
      </c>
      <c r="B1" s="91"/>
      <c r="C1" s="91"/>
      <c r="D1" s="91"/>
      <c r="E1" s="91"/>
    </row>
    <row r="2" spans="1:5" x14ac:dyDescent="0.25">
      <c r="A2" s="28" t="s">
        <v>1</v>
      </c>
      <c r="B2" s="28"/>
      <c r="C2" s="28" t="s">
        <v>10</v>
      </c>
      <c r="D2" s="28" t="s">
        <v>11</v>
      </c>
      <c r="E2" s="28" t="s">
        <v>12</v>
      </c>
    </row>
    <row r="3" spans="1:5" x14ac:dyDescent="0.25">
      <c r="A3" s="2" t="s">
        <v>98</v>
      </c>
      <c r="B3" s="2">
        <v>40</v>
      </c>
      <c r="C3" s="23">
        <v>3060</v>
      </c>
      <c r="D3" s="2">
        <v>1</v>
      </c>
      <c r="E3" s="24">
        <f>C3*D3</f>
        <v>3060</v>
      </c>
    </row>
    <row r="4" spans="1:5" x14ac:dyDescent="0.25">
      <c r="A4" s="2" t="s">
        <v>13</v>
      </c>
      <c r="B4" s="12">
        <v>0.5</v>
      </c>
      <c r="C4" s="23">
        <f>(C3/4/B3)+(C3/4/B3/2)</f>
        <v>28.6875</v>
      </c>
      <c r="D4" s="2">
        <v>20</v>
      </c>
      <c r="E4" s="24">
        <f>D4*C4</f>
        <v>573.75</v>
      </c>
    </row>
    <row r="5" spans="1:5" x14ac:dyDescent="0.25">
      <c r="A5" s="2" t="s">
        <v>14</v>
      </c>
      <c r="B5" s="12">
        <v>0.4</v>
      </c>
      <c r="C5" s="25"/>
      <c r="D5" s="2"/>
      <c r="E5" s="24">
        <f>B5*C3</f>
        <v>1224</v>
      </c>
    </row>
    <row r="6" spans="1:5" x14ac:dyDescent="0.25">
      <c r="A6" s="2" t="s">
        <v>15</v>
      </c>
      <c r="B6" s="11" t="s">
        <v>99</v>
      </c>
      <c r="C6" s="23">
        <v>14</v>
      </c>
      <c r="D6" s="2">
        <v>26</v>
      </c>
      <c r="E6" s="24">
        <f>D6*C6</f>
        <v>364</v>
      </c>
    </row>
    <row r="7" spans="1:5" x14ac:dyDescent="0.25">
      <c r="A7" s="71" t="s">
        <v>160</v>
      </c>
      <c r="B7" s="88" t="s">
        <v>161</v>
      </c>
      <c r="C7" s="89">
        <f>B7*1518</f>
        <v>53.13</v>
      </c>
      <c r="D7" s="72"/>
      <c r="E7" s="24">
        <f>C7*D3</f>
        <v>53.13</v>
      </c>
    </row>
    <row r="8" spans="1:5" x14ac:dyDescent="0.25">
      <c r="A8" s="71" t="s">
        <v>162</v>
      </c>
      <c r="B8" s="88" t="s">
        <v>163</v>
      </c>
      <c r="C8" s="89"/>
      <c r="D8" s="72"/>
      <c r="E8" s="24">
        <f>C3*B8</f>
        <v>30.6</v>
      </c>
    </row>
    <row r="9" spans="1:5" x14ac:dyDescent="0.25">
      <c r="A9" s="7" t="s">
        <v>16</v>
      </c>
      <c r="B9" s="96"/>
      <c r="C9" s="97"/>
      <c r="D9" s="98"/>
      <c r="E9" s="24">
        <f>SUM(E3:E8)</f>
        <v>5305.4800000000005</v>
      </c>
    </row>
    <row r="10" spans="1:5" x14ac:dyDescent="0.25">
      <c r="A10" s="99" t="s">
        <v>17</v>
      </c>
      <c r="B10" s="99"/>
      <c r="C10" s="99"/>
      <c r="D10" s="99"/>
      <c r="E10" s="99"/>
    </row>
    <row r="11" spans="1:5" x14ac:dyDescent="0.25">
      <c r="A11" s="2" t="s">
        <v>18</v>
      </c>
      <c r="B11" s="12">
        <v>0.12</v>
      </c>
      <c r="C11" s="100"/>
      <c r="D11" s="101"/>
      <c r="E11" s="26">
        <f>(E3+E19+E20)*B11</f>
        <v>408</v>
      </c>
    </row>
    <row r="12" spans="1:5" x14ac:dyDescent="0.25">
      <c r="A12" s="2" t="s">
        <v>19</v>
      </c>
      <c r="B12" s="12">
        <v>0.08</v>
      </c>
      <c r="C12" s="102"/>
      <c r="D12" s="103"/>
      <c r="E12" s="23">
        <f>(E3+E19+E20)*B12</f>
        <v>272</v>
      </c>
    </row>
    <row r="13" spans="1:5" x14ac:dyDescent="0.25">
      <c r="A13" s="2" t="s">
        <v>20</v>
      </c>
      <c r="B13" s="12">
        <v>0.04</v>
      </c>
      <c r="C13" s="102"/>
      <c r="D13" s="103"/>
      <c r="E13" s="23">
        <f>(E3+E19+E20)*B13</f>
        <v>136</v>
      </c>
    </row>
    <row r="14" spans="1:5" x14ac:dyDescent="0.25">
      <c r="A14" s="2" t="s">
        <v>21</v>
      </c>
      <c r="B14" s="12">
        <v>0.03</v>
      </c>
      <c r="C14" s="102"/>
      <c r="D14" s="103"/>
      <c r="E14" s="23">
        <f>(E3+E19+E20)*B14</f>
        <v>102</v>
      </c>
    </row>
    <row r="15" spans="1:5" x14ac:dyDescent="0.25">
      <c r="A15" s="2" t="s">
        <v>22</v>
      </c>
      <c r="B15" s="5">
        <v>8.9999999999999993E-3</v>
      </c>
      <c r="C15" s="102"/>
      <c r="D15" s="103"/>
      <c r="E15" s="23">
        <f>(E3+E16+E17)*B15</f>
        <v>28.855799999999995</v>
      </c>
    </row>
    <row r="16" spans="1:5" x14ac:dyDescent="0.25">
      <c r="A16" s="2" t="s">
        <v>23</v>
      </c>
      <c r="B16" s="5">
        <v>0.01</v>
      </c>
      <c r="C16" s="102"/>
      <c r="D16" s="103"/>
      <c r="E16" s="23">
        <f>(E3+E19+E20)*B16</f>
        <v>34</v>
      </c>
    </row>
    <row r="17" spans="1:5" x14ac:dyDescent="0.25">
      <c r="A17" s="2" t="s">
        <v>24</v>
      </c>
      <c r="B17" s="5">
        <v>3.3000000000000002E-2</v>
      </c>
      <c r="C17" s="104"/>
      <c r="D17" s="105"/>
      <c r="E17" s="23">
        <f>(E3+E19+E20)*B17</f>
        <v>112.2</v>
      </c>
    </row>
    <row r="18" spans="1:5" x14ac:dyDescent="0.25">
      <c r="A18" s="111" t="s">
        <v>25</v>
      </c>
      <c r="B18" s="112"/>
      <c r="C18" s="112"/>
      <c r="D18" s="112"/>
      <c r="E18" s="112"/>
    </row>
    <row r="19" spans="1:5" x14ac:dyDescent="0.25">
      <c r="A19" s="2" t="s">
        <v>26</v>
      </c>
      <c r="B19" s="11">
        <v>1</v>
      </c>
      <c r="C19" s="100"/>
      <c r="D19" s="101"/>
      <c r="E19" s="23">
        <f>E3*B19/12</f>
        <v>255</v>
      </c>
    </row>
    <row r="20" spans="1:5" x14ac:dyDescent="0.25">
      <c r="A20" s="2" t="s">
        <v>27</v>
      </c>
      <c r="B20" s="27">
        <v>0.33333333333333331</v>
      </c>
      <c r="C20" s="102"/>
      <c r="D20" s="103"/>
      <c r="E20" s="23">
        <f>E3*B20/12</f>
        <v>85</v>
      </c>
    </row>
    <row r="21" spans="1:5" x14ac:dyDescent="0.25">
      <c r="A21" s="7" t="s">
        <v>28</v>
      </c>
      <c r="B21" s="11"/>
      <c r="C21" s="104"/>
      <c r="D21" s="105"/>
      <c r="E21" s="25">
        <f>E11+E12+E13+E14+E15+E16+E17+E19+E20</f>
        <v>1433.0558000000001</v>
      </c>
    </row>
    <row r="22" spans="1:5" ht="18.75" x14ac:dyDescent="0.3">
      <c r="A22" s="106" t="s">
        <v>102</v>
      </c>
      <c r="B22" s="107"/>
      <c r="C22" s="107"/>
      <c r="D22" s="108"/>
      <c r="E22" s="32">
        <f>E9+E21</f>
        <v>6738.5358000000006</v>
      </c>
    </row>
    <row r="23" spans="1:5" x14ac:dyDescent="0.25">
      <c r="A23" s="113"/>
      <c r="B23" s="113"/>
      <c r="C23" s="113"/>
      <c r="D23" s="113"/>
      <c r="E23" s="113"/>
    </row>
    <row r="24" spans="1:5" x14ac:dyDescent="0.25">
      <c r="A24" s="91" t="s">
        <v>100</v>
      </c>
      <c r="B24" s="91"/>
      <c r="C24" s="91"/>
      <c r="D24" s="91"/>
      <c r="E24" s="91"/>
    </row>
    <row r="25" spans="1:5" x14ac:dyDescent="0.25">
      <c r="A25" s="28" t="s">
        <v>1</v>
      </c>
      <c r="B25" s="28" t="s">
        <v>2</v>
      </c>
      <c r="C25" s="28" t="s">
        <v>10</v>
      </c>
      <c r="D25" s="28" t="s">
        <v>11</v>
      </c>
      <c r="E25" s="28" t="s">
        <v>12</v>
      </c>
    </row>
    <row r="26" spans="1:5" x14ac:dyDescent="0.25">
      <c r="A26" s="2" t="s">
        <v>101</v>
      </c>
      <c r="B26" s="2">
        <v>44</v>
      </c>
      <c r="C26" s="23">
        <v>1880</v>
      </c>
      <c r="D26" s="2">
        <v>3</v>
      </c>
      <c r="E26" s="26">
        <f>C26*D26</f>
        <v>5640</v>
      </c>
    </row>
    <row r="27" spans="1:5" x14ac:dyDescent="0.25">
      <c r="A27" s="2" t="s">
        <v>13</v>
      </c>
      <c r="B27" s="12">
        <v>0.5</v>
      </c>
      <c r="C27" s="23">
        <f>(C26/4/B26)+(C26/4/B26/2)</f>
        <v>16.022727272727273</v>
      </c>
      <c r="D27" s="2">
        <v>20</v>
      </c>
      <c r="E27" s="26">
        <f>D27*C27*D26</f>
        <v>961.36363636363649</v>
      </c>
    </row>
    <row r="28" spans="1:5" x14ac:dyDescent="0.25">
      <c r="A28" s="2" t="s">
        <v>14</v>
      </c>
      <c r="B28" s="12">
        <v>0.4</v>
      </c>
      <c r="C28" s="25"/>
      <c r="D28" s="2"/>
      <c r="E28" s="26">
        <f>C26*0.4*D26</f>
        <v>2256</v>
      </c>
    </row>
    <row r="29" spans="1:5" x14ac:dyDescent="0.25">
      <c r="A29" s="2" t="s">
        <v>15</v>
      </c>
      <c r="B29" s="11">
        <v>1</v>
      </c>
      <c r="C29" s="23">
        <v>805</v>
      </c>
      <c r="D29" s="2">
        <v>30</v>
      </c>
      <c r="E29" s="26">
        <f>C29*D26</f>
        <v>2415</v>
      </c>
    </row>
    <row r="30" spans="1:5" x14ac:dyDescent="0.25">
      <c r="A30" s="80" t="s">
        <v>153</v>
      </c>
      <c r="B30" s="81" t="s">
        <v>154</v>
      </c>
      <c r="C30" s="85">
        <f>C29/12</f>
        <v>67.083333333333329</v>
      </c>
      <c r="D30" s="86"/>
      <c r="E30" s="85">
        <f>C30*D26</f>
        <v>201.25</v>
      </c>
    </row>
    <row r="31" spans="1:5" x14ac:dyDescent="0.25">
      <c r="A31" s="77" t="s">
        <v>155</v>
      </c>
      <c r="B31" s="87" t="s">
        <v>156</v>
      </c>
      <c r="C31" s="26">
        <v>184</v>
      </c>
      <c r="D31" s="82"/>
      <c r="E31" s="26">
        <f>C31*D26</f>
        <v>552</v>
      </c>
    </row>
    <row r="32" spans="1:5" x14ac:dyDescent="0.25">
      <c r="A32" s="77" t="s">
        <v>157</v>
      </c>
      <c r="B32" s="87" t="s">
        <v>156</v>
      </c>
      <c r="C32" s="26">
        <v>28</v>
      </c>
      <c r="D32" s="82"/>
      <c r="E32" s="26">
        <f>C32*D26</f>
        <v>84</v>
      </c>
    </row>
    <row r="33" spans="1:5" x14ac:dyDescent="0.25">
      <c r="A33" s="77" t="s">
        <v>158</v>
      </c>
      <c r="B33" s="88" t="s">
        <v>156</v>
      </c>
      <c r="C33" s="83">
        <v>87.5</v>
      </c>
      <c r="D33" s="84"/>
      <c r="E33" s="26">
        <f>C33*D26</f>
        <v>262.5</v>
      </c>
    </row>
    <row r="34" spans="1:5" x14ac:dyDescent="0.25">
      <c r="A34" s="77" t="s">
        <v>159</v>
      </c>
      <c r="B34" s="88" t="s">
        <v>156</v>
      </c>
      <c r="C34" s="83">
        <v>28</v>
      </c>
      <c r="D34" s="84"/>
      <c r="E34" s="26">
        <f>C34*D26</f>
        <v>84</v>
      </c>
    </row>
    <row r="35" spans="1:5" x14ac:dyDescent="0.25">
      <c r="A35" s="7" t="s">
        <v>16</v>
      </c>
      <c r="B35" s="96"/>
      <c r="C35" s="97"/>
      <c r="D35" s="98"/>
      <c r="E35" s="26">
        <f>SUM(E26:E34)</f>
        <v>12456.113636363636</v>
      </c>
    </row>
    <row r="36" spans="1:5" x14ac:dyDescent="0.25">
      <c r="A36" s="99" t="s">
        <v>17</v>
      </c>
      <c r="B36" s="99"/>
      <c r="C36" s="99"/>
      <c r="D36" s="99"/>
      <c r="E36" s="99"/>
    </row>
    <row r="37" spans="1:5" x14ac:dyDescent="0.25">
      <c r="A37" s="2" t="s">
        <v>18</v>
      </c>
      <c r="B37" s="12">
        <v>0.09</v>
      </c>
      <c r="C37" s="100"/>
      <c r="D37" s="101"/>
      <c r="E37" s="26">
        <f>(E26+E44+E45)*B37</f>
        <v>1029.6605113636363</v>
      </c>
    </row>
    <row r="38" spans="1:5" x14ac:dyDescent="0.25">
      <c r="A38" s="2" t="s">
        <v>19</v>
      </c>
      <c r="B38" s="12">
        <v>0.08</v>
      </c>
      <c r="C38" s="102"/>
      <c r="D38" s="103"/>
      <c r="E38" s="23">
        <f>(E26+E44+E45)*B38</f>
        <v>915.25378787878788</v>
      </c>
    </row>
    <row r="39" spans="1:5" x14ac:dyDescent="0.25">
      <c r="A39" s="2" t="s">
        <v>20</v>
      </c>
      <c r="B39" s="12">
        <v>0.04</v>
      </c>
      <c r="C39" s="102"/>
      <c r="D39" s="103"/>
      <c r="E39" s="23">
        <f>(E26+E44+E45)*B39</f>
        <v>457.62689393939394</v>
      </c>
    </row>
    <row r="40" spans="1:5" x14ac:dyDescent="0.25">
      <c r="A40" s="2" t="s">
        <v>21</v>
      </c>
      <c r="B40" s="12">
        <v>0.03</v>
      </c>
      <c r="C40" s="102"/>
      <c r="D40" s="103"/>
      <c r="E40" s="23">
        <f>(E26+E45+E44)*B40</f>
        <v>343.22017045454544</v>
      </c>
    </row>
    <row r="41" spans="1:5" x14ac:dyDescent="0.25">
      <c r="A41" s="2" t="s">
        <v>23</v>
      </c>
      <c r="B41" s="29">
        <v>0.03</v>
      </c>
      <c r="C41" s="102"/>
      <c r="D41" s="103"/>
      <c r="E41" s="23">
        <f>(E26+E44+E45)*B41</f>
        <v>343.22017045454544</v>
      </c>
    </row>
    <row r="42" spans="1:5" x14ac:dyDescent="0.25">
      <c r="A42" s="6" t="s">
        <v>24</v>
      </c>
      <c r="B42" s="5">
        <v>3.3000000000000002E-2</v>
      </c>
      <c r="C42" s="104"/>
      <c r="D42" s="105"/>
      <c r="E42" s="23">
        <f>(E26+E44+E45)*B42</f>
        <v>377.54218750000001</v>
      </c>
    </row>
    <row r="43" spans="1:5" x14ac:dyDescent="0.25">
      <c r="A43" s="99" t="s">
        <v>25</v>
      </c>
      <c r="B43" s="99"/>
      <c r="C43" s="99"/>
      <c r="D43" s="99"/>
      <c r="E43" s="99"/>
    </row>
    <row r="44" spans="1:5" x14ac:dyDescent="0.25">
      <c r="A44" s="2" t="s">
        <v>26</v>
      </c>
      <c r="B44" s="11">
        <v>1</v>
      </c>
      <c r="C44" s="100"/>
      <c r="D44" s="101"/>
      <c r="E44" s="23">
        <f>(C26+C27/12)*D26</f>
        <v>5644.005681818182</v>
      </c>
    </row>
    <row r="45" spans="1:5" x14ac:dyDescent="0.25">
      <c r="A45" s="2" t="s">
        <v>27</v>
      </c>
      <c r="B45" s="27">
        <v>0.33333333333333331</v>
      </c>
      <c r="C45" s="102"/>
      <c r="D45" s="103"/>
      <c r="E45" s="23">
        <f>(C26/3/12)*D26</f>
        <v>156.66666666666666</v>
      </c>
    </row>
    <row r="46" spans="1:5" x14ac:dyDescent="0.25">
      <c r="A46" s="7" t="s">
        <v>28</v>
      </c>
      <c r="B46" s="5"/>
      <c r="C46" s="104"/>
      <c r="D46" s="105"/>
      <c r="E46" s="23">
        <f>SUM(E37:E42,E44:E45)</f>
        <v>9267.1960700757572</v>
      </c>
    </row>
    <row r="47" spans="1:5" ht="18.75" x14ac:dyDescent="0.3">
      <c r="A47" s="106" t="s">
        <v>103</v>
      </c>
      <c r="B47" s="107"/>
      <c r="C47" s="107"/>
      <c r="D47" s="108"/>
      <c r="E47" s="32">
        <f>E35+E46</f>
        <v>21723.309706439395</v>
      </c>
    </row>
    <row r="49" spans="1:5" ht="18.75" x14ac:dyDescent="0.25">
      <c r="A49" s="109" t="s">
        <v>104</v>
      </c>
      <c r="B49" s="110"/>
      <c r="C49" s="110"/>
      <c r="D49" s="110"/>
      <c r="E49" s="33">
        <f>E47+E22</f>
        <v>28461.845506439397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16">
    <mergeCell ref="A47:D47"/>
    <mergeCell ref="A49:D49"/>
    <mergeCell ref="A22:D22"/>
    <mergeCell ref="A10:E10"/>
    <mergeCell ref="C11:D17"/>
    <mergeCell ref="A18:E18"/>
    <mergeCell ref="C19:D21"/>
    <mergeCell ref="C44:D46"/>
    <mergeCell ref="A23:E23"/>
    <mergeCell ref="A1:E1"/>
    <mergeCell ref="B35:D35"/>
    <mergeCell ref="A36:E36"/>
    <mergeCell ref="C37:D42"/>
    <mergeCell ref="A43:E43"/>
    <mergeCell ref="B9:D9"/>
    <mergeCell ref="A24:E2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G26" sqref="G26"/>
    </sheetView>
  </sheetViews>
  <sheetFormatPr defaultRowHeight="15" x14ac:dyDescent="0.25"/>
  <cols>
    <col min="1" max="1" width="37" bestFit="1" customWidth="1"/>
    <col min="3" max="3" width="19.5703125" bestFit="1" customWidth="1"/>
    <col min="4" max="4" width="14.85546875" bestFit="1" customWidth="1"/>
    <col min="5" max="5" width="5" bestFit="1" customWidth="1"/>
    <col min="6" max="6" width="12.28515625" bestFit="1" customWidth="1"/>
    <col min="7" max="7" width="14.28515625" bestFit="1" customWidth="1"/>
  </cols>
  <sheetData>
    <row r="1" spans="1:7" x14ac:dyDescent="0.25">
      <c r="A1" s="91" t="s">
        <v>29</v>
      </c>
      <c r="B1" s="91"/>
      <c r="C1" s="91"/>
      <c r="D1" s="91"/>
      <c r="E1" s="91"/>
      <c r="F1" s="91"/>
      <c r="G1" s="91"/>
    </row>
    <row r="2" spans="1:7" x14ac:dyDescent="0.25">
      <c r="A2" s="7" t="s">
        <v>6</v>
      </c>
      <c r="B2" s="7" t="s">
        <v>2</v>
      </c>
      <c r="C2" s="7" t="s">
        <v>30</v>
      </c>
      <c r="D2" s="7" t="s">
        <v>31</v>
      </c>
      <c r="E2" s="7" t="s">
        <v>32</v>
      </c>
      <c r="F2" s="7" t="s">
        <v>10</v>
      </c>
      <c r="G2" s="7" t="s">
        <v>12</v>
      </c>
    </row>
    <row r="3" spans="1:7" x14ac:dyDescent="0.25">
      <c r="A3" s="2" t="s">
        <v>33</v>
      </c>
      <c r="B3" s="2" t="s">
        <v>2</v>
      </c>
      <c r="C3" s="2">
        <v>2</v>
      </c>
      <c r="D3" s="2">
        <v>3</v>
      </c>
      <c r="E3" s="6">
        <f>C3*D3</f>
        <v>6</v>
      </c>
      <c r="F3" s="23">
        <v>105.65</v>
      </c>
      <c r="G3" s="25">
        <f>F3*E3</f>
        <v>633.90000000000009</v>
      </c>
    </row>
    <row r="4" spans="1:7" x14ac:dyDescent="0.25">
      <c r="A4" s="2" t="s">
        <v>34</v>
      </c>
      <c r="B4" s="2" t="s">
        <v>2</v>
      </c>
      <c r="C4" s="2">
        <v>6</v>
      </c>
      <c r="D4" s="2">
        <v>3</v>
      </c>
      <c r="E4" s="6">
        <f t="shared" ref="E4:E11" si="0">C4*D4</f>
        <v>18</v>
      </c>
      <c r="F4" s="23">
        <v>66.900000000000006</v>
      </c>
      <c r="G4" s="25">
        <f t="shared" ref="G4:G11" si="1">F4*E4</f>
        <v>1204.2</v>
      </c>
    </row>
    <row r="5" spans="1:7" x14ac:dyDescent="0.25">
      <c r="A5" s="2" t="s">
        <v>35</v>
      </c>
      <c r="B5" s="2" t="s">
        <v>2</v>
      </c>
      <c r="C5" s="2">
        <v>4</v>
      </c>
      <c r="D5" s="2">
        <v>3</v>
      </c>
      <c r="E5" s="6">
        <f t="shared" si="0"/>
        <v>12</v>
      </c>
      <c r="F5" s="23">
        <v>16.7</v>
      </c>
      <c r="G5" s="25">
        <f t="shared" si="1"/>
        <v>200.39999999999998</v>
      </c>
    </row>
    <row r="6" spans="1:7" x14ac:dyDescent="0.25">
      <c r="A6" s="2" t="s">
        <v>105</v>
      </c>
      <c r="B6" s="2" t="s">
        <v>2</v>
      </c>
      <c r="C6" s="2">
        <v>6</v>
      </c>
      <c r="D6" s="2">
        <v>3</v>
      </c>
      <c r="E6" s="6">
        <f t="shared" si="0"/>
        <v>18</v>
      </c>
      <c r="F6" s="23">
        <v>56</v>
      </c>
      <c r="G6" s="25">
        <f t="shared" si="1"/>
        <v>1008</v>
      </c>
    </row>
    <row r="7" spans="1:7" x14ac:dyDescent="0.25">
      <c r="A7" s="2" t="s">
        <v>37</v>
      </c>
      <c r="B7" s="2" t="s">
        <v>2</v>
      </c>
      <c r="C7" s="2">
        <v>6</v>
      </c>
      <c r="D7" s="2">
        <v>3</v>
      </c>
      <c r="E7" s="6">
        <f t="shared" si="0"/>
        <v>18</v>
      </c>
      <c r="F7" s="23">
        <v>27</v>
      </c>
      <c r="G7" s="25">
        <f t="shared" si="1"/>
        <v>486</v>
      </c>
    </row>
    <row r="8" spans="1:7" x14ac:dyDescent="0.25">
      <c r="A8" s="2" t="s">
        <v>38</v>
      </c>
      <c r="B8" s="2" t="s">
        <v>2</v>
      </c>
      <c r="C8" s="2">
        <v>2</v>
      </c>
      <c r="D8" s="2">
        <v>3</v>
      </c>
      <c r="E8" s="6">
        <f t="shared" si="0"/>
        <v>6</v>
      </c>
      <c r="F8" s="23">
        <v>54.088999999999999</v>
      </c>
      <c r="G8" s="25">
        <f t="shared" si="1"/>
        <v>324.53399999999999</v>
      </c>
    </row>
    <row r="9" spans="1:7" x14ac:dyDescent="0.25">
      <c r="A9" s="2" t="s">
        <v>39</v>
      </c>
      <c r="B9" s="2" t="s">
        <v>2</v>
      </c>
      <c r="C9" s="2">
        <v>24</v>
      </c>
      <c r="D9" s="2">
        <v>3</v>
      </c>
      <c r="E9" s="6">
        <f t="shared" si="0"/>
        <v>72</v>
      </c>
      <c r="F9" s="23">
        <v>14.99</v>
      </c>
      <c r="G9" s="25">
        <f t="shared" si="1"/>
        <v>1079.28</v>
      </c>
    </row>
    <row r="10" spans="1:7" x14ac:dyDescent="0.25">
      <c r="A10" s="2" t="s">
        <v>40</v>
      </c>
      <c r="B10" s="2" t="s">
        <v>2</v>
      </c>
      <c r="C10" s="2">
        <v>4</v>
      </c>
      <c r="D10" s="2">
        <v>3</v>
      </c>
      <c r="E10" s="6">
        <f t="shared" si="0"/>
        <v>12</v>
      </c>
      <c r="F10" s="23">
        <v>69.900000000000006</v>
      </c>
      <c r="G10" s="25">
        <f t="shared" si="1"/>
        <v>838.80000000000007</v>
      </c>
    </row>
    <row r="11" spans="1:7" x14ac:dyDescent="0.25">
      <c r="A11" s="2" t="s">
        <v>41</v>
      </c>
      <c r="B11" s="2" t="s">
        <v>42</v>
      </c>
      <c r="C11" s="2">
        <v>48</v>
      </c>
      <c r="D11" s="2">
        <v>3</v>
      </c>
      <c r="E11" s="6">
        <f t="shared" si="0"/>
        <v>144</v>
      </c>
      <c r="F11" s="23">
        <v>17.940000000000001</v>
      </c>
      <c r="G11" s="25">
        <f t="shared" si="1"/>
        <v>2583.36</v>
      </c>
    </row>
    <row r="12" spans="1:7" x14ac:dyDescent="0.25">
      <c r="A12" s="34" t="s">
        <v>43</v>
      </c>
      <c r="B12" s="34" t="s">
        <v>44</v>
      </c>
      <c r="C12" s="123"/>
      <c r="D12" s="124"/>
      <c r="E12" s="124"/>
      <c r="F12" s="125"/>
      <c r="G12" s="35">
        <f>SUM(G3:G11)</f>
        <v>8358.4740000000002</v>
      </c>
    </row>
    <row r="13" spans="1:7" ht="18.75" x14ac:dyDescent="0.3">
      <c r="A13" s="114" t="s">
        <v>106</v>
      </c>
      <c r="B13" s="115"/>
      <c r="C13" s="115"/>
      <c r="D13" s="115"/>
      <c r="E13" s="115"/>
      <c r="F13" s="115"/>
      <c r="G13" s="38">
        <f>G12/12</f>
        <v>696.53949999999998</v>
      </c>
    </row>
    <row r="14" spans="1:7" s="39" customFormat="1" ht="18.75" x14ac:dyDescent="0.3">
      <c r="A14" s="120"/>
      <c r="B14" s="121"/>
      <c r="C14" s="121"/>
      <c r="D14" s="121"/>
      <c r="E14" s="121"/>
      <c r="F14" s="121"/>
      <c r="G14" s="122"/>
    </row>
    <row r="15" spans="1:7" x14ac:dyDescent="0.25">
      <c r="A15" s="7" t="s">
        <v>45</v>
      </c>
      <c r="B15" s="7" t="s">
        <v>2</v>
      </c>
      <c r="C15" s="7" t="s">
        <v>46</v>
      </c>
      <c r="D15" s="7" t="s">
        <v>47</v>
      </c>
      <c r="E15" s="7" t="s">
        <v>32</v>
      </c>
      <c r="F15" s="7" t="s">
        <v>10</v>
      </c>
      <c r="G15" s="16" t="s">
        <v>12</v>
      </c>
    </row>
    <row r="16" spans="1:7" x14ac:dyDescent="0.25">
      <c r="A16" s="2" t="s">
        <v>36</v>
      </c>
      <c r="B16" s="2" t="s">
        <v>2</v>
      </c>
      <c r="C16" s="2">
        <v>4</v>
      </c>
      <c r="D16" s="2">
        <v>1</v>
      </c>
      <c r="E16" s="2">
        <f>C16</f>
        <v>4</v>
      </c>
      <c r="F16" s="23">
        <v>56</v>
      </c>
      <c r="G16" s="25">
        <f>F16*E16</f>
        <v>224</v>
      </c>
    </row>
    <row r="17" spans="1:7" x14ac:dyDescent="0.25">
      <c r="A17" s="4" t="s">
        <v>33</v>
      </c>
      <c r="B17" s="4" t="s">
        <v>2</v>
      </c>
      <c r="C17" s="4">
        <v>2</v>
      </c>
      <c r="D17" s="4">
        <v>1</v>
      </c>
      <c r="E17" s="4">
        <f>C16</f>
        <v>4</v>
      </c>
      <c r="F17" s="23">
        <v>105.65</v>
      </c>
      <c r="G17" s="25">
        <f>F17*E17</f>
        <v>422.6</v>
      </c>
    </row>
    <row r="18" spans="1:7" x14ac:dyDescent="0.25">
      <c r="A18" s="2" t="s">
        <v>39</v>
      </c>
      <c r="B18" s="2" t="s">
        <v>2</v>
      </c>
      <c r="C18" s="2">
        <v>12</v>
      </c>
      <c r="D18" s="2">
        <v>1</v>
      </c>
      <c r="E18" s="2">
        <f>C18</f>
        <v>12</v>
      </c>
      <c r="F18" s="23">
        <v>14.99</v>
      </c>
      <c r="G18" s="25">
        <f>F18*E18</f>
        <v>179.88</v>
      </c>
    </row>
    <row r="19" spans="1:7" x14ac:dyDescent="0.25">
      <c r="A19" s="2" t="s">
        <v>34</v>
      </c>
      <c r="B19" s="2" t="s">
        <v>2</v>
      </c>
      <c r="C19" s="2">
        <v>4</v>
      </c>
      <c r="D19" s="2">
        <v>1</v>
      </c>
      <c r="E19" s="2">
        <f>C19</f>
        <v>4</v>
      </c>
      <c r="F19" s="23">
        <v>66.900000000000006</v>
      </c>
      <c r="G19" s="25">
        <f t="shared" ref="G19:G20" si="2">F19*E19</f>
        <v>267.60000000000002</v>
      </c>
    </row>
    <row r="20" spans="1:7" x14ac:dyDescent="0.25">
      <c r="A20" s="2" t="s">
        <v>40</v>
      </c>
      <c r="B20" s="2" t="s">
        <v>2</v>
      </c>
      <c r="C20" s="2">
        <v>4</v>
      </c>
      <c r="D20" s="2">
        <v>1</v>
      </c>
      <c r="E20" s="2">
        <f>C20</f>
        <v>4</v>
      </c>
      <c r="F20" s="23">
        <v>69.900000000000006</v>
      </c>
      <c r="G20" s="25">
        <f t="shared" si="2"/>
        <v>279.60000000000002</v>
      </c>
    </row>
    <row r="21" spans="1:7" x14ac:dyDescent="0.25">
      <c r="A21" s="34" t="s">
        <v>48</v>
      </c>
      <c r="B21" s="36" t="s">
        <v>44</v>
      </c>
      <c r="C21" s="116"/>
      <c r="D21" s="117"/>
      <c r="E21" s="117"/>
      <c r="F21" s="118"/>
      <c r="G21" s="36">
        <f>SUM(G16:G20)</f>
        <v>1373.6799999999998</v>
      </c>
    </row>
    <row r="22" spans="1:7" ht="18.75" x14ac:dyDescent="0.3">
      <c r="A22" s="114" t="s">
        <v>107</v>
      </c>
      <c r="B22" s="115"/>
      <c r="C22" s="115"/>
      <c r="D22" s="115"/>
      <c r="E22" s="115"/>
      <c r="F22" s="115"/>
      <c r="G22" s="37">
        <f>G21/12</f>
        <v>114.47333333333331</v>
      </c>
    </row>
    <row r="24" spans="1:7" ht="20.25" x14ac:dyDescent="0.3">
      <c r="A24" s="119" t="s">
        <v>108</v>
      </c>
      <c r="B24" s="119"/>
      <c r="C24" s="119"/>
      <c r="D24" s="119"/>
      <c r="E24" s="119"/>
      <c r="F24" s="119"/>
      <c r="G24" s="49">
        <f>G22+G13</f>
        <v>811.01283333333333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7">
    <mergeCell ref="A22:F22"/>
    <mergeCell ref="C21:F21"/>
    <mergeCell ref="A24:F24"/>
    <mergeCell ref="A14:G14"/>
    <mergeCell ref="A1:G1"/>
    <mergeCell ref="A13:F13"/>
    <mergeCell ref="C12:F1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9" sqref="E19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5.5703125" bestFit="1" customWidth="1"/>
  </cols>
  <sheetData>
    <row r="1" spans="1:5" x14ac:dyDescent="0.25">
      <c r="A1" s="128" t="s">
        <v>49</v>
      </c>
      <c r="B1" s="128"/>
      <c r="C1" s="128"/>
      <c r="D1" s="128"/>
      <c r="E1" s="128"/>
    </row>
    <row r="2" spans="1:5" x14ac:dyDescent="0.25">
      <c r="A2" s="16" t="s">
        <v>1</v>
      </c>
      <c r="B2" s="6" t="s">
        <v>50</v>
      </c>
      <c r="C2" s="6" t="s">
        <v>51</v>
      </c>
      <c r="D2" s="14" t="s">
        <v>52</v>
      </c>
      <c r="E2" s="2" t="s">
        <v>53</v>
      </c>
    </row>
    <row r="3" spans="1:5" x14ac:dyDescent="0.25">
      <c r="A3" s="6" t="s">
        <v>54</v>
      </c>
      <c r="B3" s="6" t="s">
        <v>55</v>
      </c>
      <c r="C3" s="6">
        <v>1</v>
      </c>
      <c r="D3" s="8"/>
      <c r="E3" s="2"/>
    </row>
    <row r="4" spans="1:5" x14ac:dyDescent="0.25">
      <c r="A4" s="6" t="s">
        <v>56</v>
      </c>
      <c r="B4" s="6" t="s">
        <v>57</v>
      </c>
      <c r="C4" s="6">
        <v>1</v>
      </c>
      <c r="D4" s="8">
        <v>345000</v>
      </c>
      <c r="E4" s="8">
        <f>D4/12</f>
        <v>28750</v>
      </c>
    </row>
    <row r="5" spans="1:5" x14ac:dyDescent="0.25">
      <c r="A5" s="6" t="s">
        <v>58</v>
      </c>
      <c r="B5" s="6" t="s">
        <v>57</v>
      </c>
      <c r="C5" s="6">
        <v>1</v>
      </c>
      <c r="D5" s="8">
        <v>0</v>
      </c>
      <c r="E5" s="8">
        <v>0</v>
      </c>
    </row>
    <row r="6" spans="1:5" x14ac:dyDescent="0.25">
      <c r="A6" s="6" t="s">
        <v>59</v>
      </c>
      <c r="B6" s="6" t="s">
        <v>60</v>
      </c>
      <c r="C6" s="13">
        <v>0.19999999999999998</v>
      </c>
      <c r="D6" s="8">
        <f>D4*C6</f>
        <v>69000</v>
      </c>
      <c r="E6" s="10">
        <f>D6/12</f>
        <v>5750</v>
      </c>
    </row>
    <row r="7" spans="1:5" x14ac:dyDescent="0.25">
      <c r="A7" s="129" t="s">
        <v>61</v>
      </c>
      <c r="B7" s="130"/>
      <c r="C7" s="130"/>
      <c r="D7" s="130"/>
      <c r="E7" s="131"/>
    </row>
    <row r="8" spans="1:5" x14ac:dyDescent="0.25">
      <c r="A8" s="6" t="s">
        <v>62</v>
      </c>
      <c r="B8" s="6" t="s">
        <v>57</v>
      </c>
      <c r="C8" s="17">
        <v>0.01</v>
      </c>
      <c r="D8" s="8">
        <v>3450</v>
      </c>
      <c r="E8" s="11">
        <f>D8/12</f>
        <v>287.5</v>
      </c>
    </row>
    <row r="9" spans="1:5" x14ac:dyDescent="0.25">
      <c r="A9" s="6" t="s">
        <v>63</v>
      </c>
      <c r="B9" s="6" t="s">
        <v>57</v>
      </c>
      <c r="C9" s="6">
        <v>1</v>
      </c>
      <c r="D9" s="2">
        <v>260</v>
      </c>
      <c r="E9" s="11">
        <f t="shared" ref="E9:E11" si="0">D9/12</f>
        <v>21.666666666666668</v>
      </c>
    </row>
    <row r="10" spans="1:5" x14ac:dyDescent="0.25">
      <c r="A10" s="6" t="s">
        <v>64</v>
      </c>
      <c r="B10" s="6" t="s">
        <v>57</v>
      </c>
      <c r="C10" s="6">
        <v>1</v>
      </c>
      <c r="D10" s="8">
        <v>4200</v>
      </c>
      <c r="E10" s="11">
        <f t="shared" si="0"/>
        <v>350</v>
      </c>
    </row>
    <row r="11" spans="1:5" x14ac:dyDescent="0.25">
      <c r="A11" s="6" t="s">
        <v>65</v>
      </c>
      <c r="B11" s="6" t="s">
        <v>66</v>
      </c>
      <c r="C11" s="6"/>
      <c r="D11" s="8">
        <v>8564.8000000000011</v>
      </c>
      <c r="E11" s="11">
        <f t="shared" si="0"/>
        <v>713.73333333333346</v>
      </c>
    </row>
    <row r="12" spans="1:5" x14ac:dyDescent="0.25">
      <c r="A12" s="6" t="s">
        <v>67</v>
      </c>
      <c r="B12" s="96"/>
      <c r="C12" s="97"/>
      <c r="D12" s="98"/>
      <c r="E12" s="15">
        <f>SUM(E8:E11)</f>
        <v>1372.9</v>
      </c>
    </row>
    <row r="13" spans="1:5" x14ac:dyDescent="0.25">
      <c r="A13" s="128" t="s">
        <v>134</v>
      </c>
      <c r="B13" s="128"/>
      <c r="C13" s="128"/>
      <c r="D13" s="128"/>
      <c r="E13" s="128"/>
    </row>
    <row r="14" spans="1:5" x14ac:dyDescent="0.25">
      <c r="A14" s="65" t="s">
        <v>1</v>
      </c>
      <c r="B14" s="31" t="s">
        <v>135</v>
      </c>
      <c r="C14" s="31" t="s">
        <v>136</v>
      </c>
      <c r="D14" s="31" t="s">
        <v>53</v>
      </c>
    </row>
    <row r="15" spans="1:5" x14ac:dyDescent="0.25">
      <c r="A15" s="66" t="s">
        <v>137</v>
      </c>
      <c r="B15" s="56" t="s">
        <v>138</v>
      </c>
      <c r="C15" s="24">
        <v>184</v>
      </c>
      <c r="D15" s="24">
        <f>C15*4</f>
        <v>736</v>
      </c>
      <c r="E15" s="64"/>
    </row>
    <row r="16" spans="1:5" x14ac:dyDescent="0.25">
      <c r="A16" s="64"/>
      <c r="B16" s="64"/>
      <c r="C16" s="64"/>
      <c r="D16" s="64"/>
      <c r="E16" s="64"/>
    </row>
    <row r="17" spans="1:5" ht="18.75" x14ac:dyDescent="0.3">
      <c r="A17" s="126" t="s">
        <v>139</v>
      </c>
      <c r="B17" s="127"/>
      <c r="C17" s="127"/>
      <c r="D17" s="127"/>
      <c r="E17" s="59">
        <f>D15+E12+E6</f>
        <v>7858.9</v>
      </c>
    </row>
    <row r="18" spans="1:5" x14ac:dyDescent="0.25">
      <c r="A18" s="64"/>
      <c r="B18" s="64"/>
      <c r="C18" s="64"/>
      <c r="D18" s="64"/>
      <c r="E18" s="64"/>
    </row>
  </sheetData>
  <sheetProtection password="B61C" sheet="1" formatCells="0" formatColumns="0" formatRows="0" insertColumns="0" insertRows="0" insertHyperlinks="0" deleteColumns="0" deleteRows="0" sort="0" autoFilter="0" pivotTables="0"/>
  <mergeCells count="5">
    <mergeCell ref="A17:D17"/>
    <mergeCell ref="A1:E1"/>
    <mergeCell ref="A7:E7"/>
    <mergeCell ref="B12:D12"/>
    <mergeCell ref="A13:E1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23" sqref="E23"/>
    </sheetView>
  </sheetViews>
  <sheetFormatPr defaultRowHeight="15" x14ac:dyDescent="0.25"/>
  <cols>
    <col min="1" max="1" width="46" bestFit="1" customWidth="1"/>
    <col min="2" max="2" width="9" bestFit="1" customWidth="1"/>
    <col min="3" max="3" width="16.140625" bestFit="1" customWidth="1"/>
    <col min="4" max="4" width="12.85546875" customWidth="1"/>
    <col min="5" max="5" width="17.85546875" bestFit="1" customWidth="1"/>
    <col min="6" max="6" width="11.140625" style="39" bestFit="1" customWidth="1"/>
  </cols>
  <sheetData>
    <row r="1" spans="1:6" x14ac:dyDescent="0.25">
      <c r="A1" s="91" t="s">
        <v>150</v>
      </c>
      <c r="B1" s="91"/>
      <c r="C1" s="91"/>
      <c r="D1" s="91"/>
      <c r="E1" s="91"/>
      <c r="F1" s="91"/>
    </row>
    <row r="2" spans="1:6" x14ac:dyDescent="0.25">
      <c r="A2" s="95" t="s">
        <v>117</v>
      </c>
      <c r="B2" s="2" t="s">
        <v>113</v>
      </c>
      <c r="C2" s="2" t="s">
        <v>115</v>
      </c>
      <c r="D2" s="2" t="s">
        <v>116</v>
      </c>
      <c r="E2" s="2" t="s">
        <v>114</v>
      </c>
      <c r="F2" s="66" t="s">
        <v>152</v>
      </c>
    </row>
    <row r="3" spans="1:6" x14ac:dyDescent="0.25">
      <c r="A3" s="95"/>
      <c r="B3" s="42">
        <v>3956.7</v>
      </c>
      <c r="C3" s="43">
        <v>6.15</v>
      </c>
      <c r="D3" s="3">
        <v>2.5</v>
      </c>
      <c r="E3" s="3">
        <f>B3/D3</f>
        <v>1582.6799999999998</v>
      </c>
      <c r="F3" s="73">
        <f>E3*C3</f>
        <v>9733.482</v>
      </c>
    </row>
    <row r="4" spans="1:6" x14ac:dyDescent="0.25">
      <c r="A4" s="95" t="s">
        <v>70</v>
      </c>
      <c r="B4" s="6" t="s">
        <v>2</v>
      </c>
      <c r="C4" s="6" t="s">
        <v>119</v>
      </c>
      <c r="D4" s="6" t="s">
        <v>118</v>
      </c>
      <c r="E4" s="6" t="s">
        <v>53</v>
      </c>
      <c r="F4" s="40"/>
    </row>
    <row r="5" spans="1:6" x14ac:dyDescent="0.25">
      <c r="A5" s="133"/>
      <c r="B5" s="62" t="s">
        <v>71</v>
      </c>
      <c r="C5" s="74">
        <v>3</v>
      </c>
      <c r="D5" s="75">
        <v>379.05</v>
      </c>
      <c r="E5" s="75">
        <f>D5*C5/12</f>
        <v>94.762500000000003</v>
      </c>
      <c r="F5" s="40"/>
    </row>
    <row r="6" spans="1:6" x14ac:dyDescent="0.25">
      <c r="A6" s="91" t="s">
        <v>151</v>
      </c>
      <c r="B6" s="91"/>
      <c r="C6" s="91"/>
      <c r="D6" s="91"/>
      <c r="E6" s="91"/>
      <c r="F6" s="91"/>
    </row>
    <row r="7" spans="1:6" x14ac:dyDescent="0.25">
      <c r="A7" s="136" t="s">
        <v>117</v>
      </c>
      <c r="B7" s="76" t="s">
        <v>113</v>
      </c>
      <c r="C7" s="76" t="s">
        <v>115</v>
      </c>
      <c r="D7" s="76" t="s">
        <v>116</v>
      </c>
      <c r="E7" s="76" t="s">
        <v>114</v>
      </c>
      <c r="F7" s="77" t="s">
        <v>152</v>
      </c>
    </row>
    <row r="8" spans="1:6" x14ac:dyDescent="0.25">
      <c r="A8" s="95"/>
      <c r="B8" s="62">
        <f>80*20</f>
        <v>1600</v>
      </c>
      <c r="C8" s="43">
        <v>6.15</v>
      </c>
      <c r="D8" s="3">
        <v>2.5</v>
      </c>
      <c r="E8" s="3">
        <f>B8/D8</f>
        <v>640</v>
      </c>
      <c r="F8" s="78">
        <f>E8*C8</f>
        <v>3936</v>
      </c>
    </row>
    <row r="9" spans="1:6" x14ac:dyDescent="0.25">
      <c r="A9" s="95" t="s">
        <v>70</v>
      </c>
      <c r="B9" s="61" t="s">
        <v>2</v>
      </c>
      <c r="C9" s="61" t="s">
        <v>119</v>
      </c>
      <c r="D9" s="61" t="s">
        <v>118</v>
      </c>
      <c r="E9" s="61" t="s">
        <v>53</v>
      </c>
    </row>
    <row r="10" spans="1:6" x14ac:dyDescent="0.25">
      <c r="A10" s="95"/>
      <c r="B10" s="61" t="s">
        <v>71</v>
      </c>
      <c r="C10" s="18">
        <v>1</v>
      </c>
      <c r="D10" s="9">
        <v>379.05</v>
      </c>
      <c r="E10" s="9">
        <f>D10*C10/12</f>
        <v>31.587500000000002</v>
      </c>
    </row>
    <row r="11" spans="1:6" ht="18.75" x14ac:dyDescent="0.3">
      <c r="A11" s="132" t="s">
        <v>124</v>
      </c>
      <c r="B11" s="132"/>
      <c r="C11" s="132"/>
      <c r="D11" s="132"/>
      <c r="E11" s="50">
        <f>F3+E5+F8+E10</f>
        <v>13795.832</v>
      </c>
      <c r="F11" s="44"/>
    </row>
    <row r="12" spans="1:6" x14ac:dyDescent="0.25">
      <c r="A12" s="135"/>
      <c r="B12" s="135"/>
      <c r="C12" s="135"/>
      <c r="D12" s="135"/>
      <c r="E12" s="135"/>
      <c r="F12" s="135"/>
    </row>
    <row r="13" spans="1:6" x14ac:dyDescent="0.25">
      <c r="A13" s="134" t="s">
        <v>72</v>
      </c>
      <c r="B13" s="134"/>
      <c r="C13" s="134"/>
      <c r="D13" s="134"/>
      <c r="E13" s="134"/>
      <c r="F13" s="46"/>
    </row>
    <row r="14" spans="1:6" x14ac:dyDescent="0.25">
      <c r="A14" s="6" t="s">
        <v>1</v>
      </c>
      <c r="B14" s="6" t="s">
        <v>2</v>
      </c>
      <c r="C14" s="6" t="s">
        <v>11</v>
      </c>
      <c r="D14" s="6" t="s">
        <v>69</v>
      </c>
      <c r="E14" s="56" t="s">
        <v>120</v>
      </c>
      <c r="F14" s="40"/>
    </row>
    <row r="15" spans="1:6" x14ac:dyDescent="0.25">
      <c r="A15" s="6" t="s">
        <v>73</v>
      </c>
      <c r="B15" s="6" t="s">
        <v>57</v>
      </c>
      <c r="C15" s="9">
        <v>6</v>
      </c>
      <c r="D15" s="23">
        <v>1669.9</v>
      </c>
      <c r="E15" s="25">
        <f>D15*C15/12</f>
        <v>834.95000000000016</v>
      </c>
      <c r="F15" s="41"/>
    </row>
    <row r="16" spans="1:6" x14ac:dyDescent="0.25">
      <c r="A16" s="6" t="s">
        <v>74</v>
      </c>
      <c r="B16" s="6" t="s">
        <v>57</v>
      </c>
      <c r="C16" s="9">
        <v>6</v>
      </c>
      <c r="D16" s="23">
        <v>349</v>
      </c>
      <c r="E16" s="25">
        <f>D16*C16/12</f>
        <v>174.5</v>
      </c>
      <c r="F16" s="41"/>
    </row>
    <row r="17" spans="1:6" x14ac:dyDescent="0.25">
      <c r="A17" s="6" t="s">
        <v>75</v>
      </c>
      <c r="B17" s="6" t="s">
        <v>76</v>
      </c>
      <c r="C17" s="9">
        <v>6</v>
      </c>
      <c r="D17" s="25">
        <v>87</v>
      </c>
      <c r="E17" s="25">
        <f>D17*C17/12</f>
        <v>43.5</v>
      </c>
      <c r="F17" s="41"/>
    </row>
    <row r="18" spans="1:6" x14ac:dyDescent="0.25">
      <c r="A18" s="6" t="s">
        <v>77</v>
      </c>
      <c r="B18" s="6" t="s">
        <v>57</v>
      </c>
      <c r="C18" s="9">
        <v>1</v>
      </c>
      <c r="D18" s="23">
        <v>314</v>
      </c>
      <c r="E18" s="25">
        <f>D18*C18/12</f>
        <v>26.166666666666668</v>
      </c>
      <c r="F18" s="41"/>
    </row>
    <row r="19" spans="1:6" ht="18.75" x14ac:dyDescent="0.25">
      <c r="A19" s="132" t="s">
        <v>125</v>
      </c>
      <c r="B19" s="132"/>
      <c r="C19" s="132"/>
      <c r="D19" s="132"/>
      <c r="E19" s="51">
        <f>SUM(E15:E18)</f>
        <v>1079.116666666667</v>
      </c>
    </row>
    <row r="21" spans="1:6" ht="18.75" x14ac:dyDescent="0.3">
      <c r="A21" s="126" t="s">
        <v>126</v>
      </c>
      <c r="B21" s="127"/>
      <c r="C21" s="127"/>
      <c r="D21" s="127"/>
      <c r="E21" s="52">
        <f>E19+E11</f>
        <v>14874.948666666667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11">
    <mergeCell ref="A1:F1"/>
    <mergeCell ref="A6:F6"/>
    <mergeCell ref="A19:D19"/>
    <mergeCell ref="A11:D11"/>
    <mergeCell ref="A21:D21"/>
    <mergeCell ref="A2:A3"/>
    <mergeCell ref="A4:A5"/>
    <mergeCell ref="A13:E13"/>
    <mergeCell ref="A12:F12"/>
    <mergeCell ref="A7:A8"/>
    <mergeCell ref="A9:A1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13" sqref="E13"/>
    </sheetView>
  </sheetViews>
  <sheetFormatPr defaultRowHeight="15" x14ac:dyDescent="0.25"/>
  <cols>
    <col min="1" max="1" width="17.7109375" bestFit="1" customWidth="1"/>
    <col min="2" max="2" width="22.85546875" bestFit="1" customWidth="1"/>
    <col min="3" max="3" width="13.28515625" bestFit="1" customWidth="1"/>
    <col min="4" max="4" width="15.28515625" customWidth="1"/>
    <col min="5" max="5" width="15.5703125" bestFit="1" customWidth="1"/>
  </cols>
  <sheetData>
    <row r="1" spans="1:6" x14ac:dyDescent="0.25">
      <c r="A1" s="99" t="s">
        <v>145</v>
      </c>
      <c r="B1" s="99"/>
      <c r="C1" s="99"/>
      <c r="D1" s="99"/>
      <c r="E1" s="99"/>
    </row>
    <row r="2" spans="1:6" x14ac:dyDescent="0.25">
      <c r="A2" s="56" t="s">
        <v>141</v>
      </c>
      <c r="B2" s="56" t="s">
        <v>143</v>
      </c>
      <c r="C2" s="56" t="s">
        <v>142</v>
      </c>
      <c r="D2" s="56" t="s">
        <v>144</v>
      </c>
      <c r="E2" s="56" t="s">
        <v>120</v>
      </c>
      <c r="F2" s="63"/>
    </row>
    <row r="3" spans="1:6" x14ac:dyDescent="0.25">
      <c r="A3" s="70">
        <v>4</v>
      </c>
      <c r="B3" s="70">
        <v>3</v>
      </c>
      <c r="C3" s="24">
        <v>5</v>
      </c>
      <c r="D3" s="70">
        <v>22</v>
      </c>
      <c r="E3" s="24">
        <f>A3*B3*C3*D3</f>
        <v>1320</v>
      </c>
      <c r="F3" s="63"/>
    </row>
    <row r="4" spans="1:6" x14ac:dyDescent="0.25">
      <c r="A4" s="68"/>
      <c r="B4" s="68"/>
      <c r="C4" s="68"/>
      <c r="D4" s="68"/>
      <c r="E4" s="68"/>
      <c r="F4" s="63"/>
    </row>
    <row r="5" spans="1:6" x14ac:dyDescent="0.25">
      <c r="A5" s="137" t="s">
        <v>146</v>
      </c>
      <c r="B5" s="137"/>
      <c r="C5" s="137"/>
      <c r="D5" s="69"/>
      <c r="E5" s="69"/>
      <c r="F5" s="63"/>
    </row>
    <row r="6" spans="1:6" x14ac:dyDescent="0.25">
      <c r="A6" s="24" t="s">
        <v>11</v>
      </c>
      <c r="B6" s="24" t="s">
        <v>147</v>
      </c>
      <c r="C6" s="24" t="s">
        <v>53</v>
      </c>
      <c r="D6" s="68"/>
      <c r="E6" s="68"/>
      <c r="F6" s="63"/>
    </row>
    <row r="7" spans="1:6" x14ac:dyDescent="0.25">
      <c r="A7" s="70">
        <v>1</v>
      </c>
      <c r="B7" s="24">
        <v>1518</v>
      </c>
      <c r="C7" s="24">
        <f>B7*A7</f>
        <v>1518</v>
      </c>
      <c r="D7" s="68"/>
      <c r="E7" s="68"/>
      <c r="F7" s="63"/>
    </row>
    <row r="9" spans="1:6" ht="18.75" customHeight="1" x14ac:dyDescent="0.25">
      <c r="A9" s="138" t="s">
        <v>148</v>
      </c>
      <c r="B9" s="138"/>
      <c r="C9" s="138"/>
      <c r="D9" s="138"/>
      <c r="E9" s="139">
        <f>C7+E3</f>
        <v>2838</v>
      </c>
    </row>
    <row r="10" spans="1:6" ht="30.75" customHeight="1" x14ac:dyDescent="0.25">
      <c r="A10" s="138"/>
      <c r="B10" s="138"/>
      <c r="C10" s="138"/>
      <c r="D10" s="138"/>
      <c r="E10" s="139"/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A1:E1"/>
    <mergeCell ref="A5:C5"/>
    <mergeCell ref="A9:D10"/>
    <mergeCell ref="E9:E10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8" sqref="E8"/>
    </sheetView>
  </sheetViews>
  <sheetFormatPr defaultRowHeight="15" x14ac:dyDescent="0.25"/>
  <cols>
    <col min="1" max="1" width="19" customWidth="1"/>
    <col min="2" max="3" width="11.5703125" customWidth="1"/>
    <col min="4" max="4" width="20.85546875" customWidth="1"/>
    <col min="5" max="5" width="24.7109375" customWidth="1"/>
  </cols>
  <sheetData>
    <row r="1" spans="1:5" x14ac:dyDescent="0.25">
      <c r="A1" s="99" t="s">
        <v>109</v>
      </c>
      <c r="B1" s="99"/>
      <c r="C1" s="99"/>
      <c r="D1" s="99"/>
      <c r="E1" s="99"/>
    </row>
    <row r="2" spans="1:5" x14ac:dyDescent="0.25">
      <c r="A2" s="2" t="s">
        <v>1</v>
      </c>
      <c r="B2" s="2" t="s">
        <v>11</v>
      </c>
      <c r="C2" s="2" t="s">
        <v>2</v>
      </c>
      <c r="D2" s="2" t="s">
        <v>69</v>
      </c>
      <c r="E2" s="2" t="s">
        <v>12</v>
      </c>
    </row>
    <row r="3" spans="1:5" x14ac:dyDescent="0.25">
      <c r="A3" s="2" t="s">
        <v>110</v>
      </c>
      <c r="B3" s="2">
        <v>185</v>
      </c>
      <c r="C3" s="2" t="s">
        <v>111</v>
      </c>
      <c r="D3" s="23">
        <v>180</v>
      </c>
      <c r="E3" s="25">
        <f>D3*B3</f>
        <v>33300</v>
      </c>
    </row>
    <row r="4" spans="1:5" x14ac:dyDescent="0.25">
      <c r="A4" s="113"/>
      <c r="B4" s="113"/>
      <c r="C4" s="113"/>
      <c r="D4" s="113"/>
      <c r="E4" s="113"/>
    </row>
    <row r="5" spans="1:5" ht="18.75" x14ac:dyDescent="0.3">
      <c r="A5" s="126" t="s">
        <v>112</v>
      </c>
      <c r="B5" s="127"/>
      <c r="C5" s="127"/>
      <c r="D5" s="127"/>
      <c r="E5" s="45">
        <f>E3</f>
        <v>33300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3">
    <mergeCell ref="A1:E1"/>
    <mergeCell ref="A5:D5"/>
    <mergeCell ref="A4:E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16" sqref="D16"/>
    </sheetView>
  </sheetViews>
  <sheetFormatPr defaultRowHeight="15" x14ac:dyDescent="0.25"/>
  <cols>
    <col min="1" max="1" width="34.7109375" bestFit="1" customWidth="1"/>
    <col min="3" max="3" width="9.85546875" bestFit="1" customWidth="1"/>
    <col min="4" max="4" width="19.85546875" customWidth="1"/>
  </cols>
  <sheetData>
    <row r="1" spans="1:7" x14ac:dyDescent="0.25">
      <c r="A1" s="99" t="s">
        <v>78</v>
      </c>
      <c r="B1" s="99"/>
      <c r="C1" s="99"/>
      <c r="D1" s="99"/>
    </row>
    <row r="2" spans="1:7" x14ac:dyDescent="0.25">
      <c r="A2" s="6" t="s">
        <v>1</v>
      </c>
      <c r="B2" s="6" t="s">
        <v>2</v>
      </c>
      <c r="C2" s="2" t="s">
        <v>11</v>
      </c>
      <c r="D2" s="2" t="s">
        <v>68</v>
      </c>
    </row>
    <row r="3" spans="1:7" x14ac:dyDescent="0.25">
      <c r="A3" s="6" t="s">
        <v>79</v>
      </c>
      <c r="B3" s="6" t="s">
        <v>80</v>
      </c>
      <c r="C3" s="2">
        <v>1</v>
      </c>
      <c r="D3" s="24">
        <v>300</v>
      </c>
    </row>
    <row r="4" spans="1:7" x14ac:dyDescent="0.25">
      <c r="A4" s="6" t="s">
        <v>88</v>
      </c>
      <c r="B4" s="6" t="s">
        <v>80</v>
      </c>
      <c r="C4" s="2">
        <v>1</v>
      </c>
      <c r="D4" s="25">
        <v>5991.21</v>
      </c>
    </row>
    <row r="5" spans="1:7" x14ac:dyDescent="0.25">
      <c r="A5" s="6" t="s">
        <v>82</v>
      </c>
      <c r="B5" s="6" t="s">
        <v>80</v>
      </c>
      <c r="C5" s="2">
        <v>1</v>
      </c>
      <c r="D5" s="25">
        <v>500</v>
      </c>
    </row>
    <row r="6" spans="1:7" x14ac:dyDescent="0.25">
      <c r="A6" s="6" t="s">
        <v>83</v>
      </c>
      <c r="B6" s="6" t="s">
        <v>80</v>
      </c>
      <c r="C6" s="2">
        <v>1</v>
      </c>
      <c r="D6" s="25">
        <v>100</v>
      </c>
    </row>
    <row r="7" spans="1:7" x14ac:dyDescent="0.25">
      <c r="A7" s="6" t="s">
        <v>84</v>
      </c>
      <c r="B7" s="6" t="s">
        <v>80</v>
      </c>
      <c r="C7" s="2">
        <v>1</v>
      </c>
      <c r="D7" s="25">
        <v>200</v>
      </c>
    </row>
    <row r="8" spans="1:7" x14ac:dyDescent="0.25">
      <c r="A8" s="6" t="s">
        <v>85</v>
      </c>
      <c r="B8" s="6" t="s">
        <v>80</v>
      </c>
      <c r="C8" s="2">
        <v>1</v>
      </c>
      <c r="D8" s="25">
        <f>0.5*4563.07</f>
        <v>2281.5349999999999</v>
      </c>
      <c r="E8" s="95" t="s">
        <v>127</v>
      </c>
      <c r="F8" s="95"/>
      <c r="G8" s="53"/>
    </row>
    <row r="9" spans="1:7" x14ac:dyDescent="0.25">
      <c r="A9" s="6" t="s">
        <v>122</v>
      </c>
      <c r="B9" s="6" t="s">
        <v>86</v>
      </c>
      <c r="C9" s="2">
        <v>1</v>
      </c>
      <c r="D9" s="25">
        <f>0.5*7358.27</f>
        <v>3679.1350000000002</v>
      </c>
      <c r="E9" s="95"/>
      <c r="F9" s="95"/>
      <c r="G9" s="53"/>
    </row>
    <row r="10" spans="1:7" x14ac:dyDescent="0.25">
      <c r="A10" s="6" t="s">
        <v>87</v>
      </c>
      <c r="B10" s="6" t="s">
        <v>86</v>
      </c>
      <c r="C10" s="2">
        <v>1</v>
      </c>
      <c r="D10" s="25">
        <f>8902.8/2</f>
        <v>4451.3999999999996</v>
      </c>
      <c r="E10" s="95"/>
      <c r="F10" s="95"/>
      <c r="G10" s="53"/>
    </row>
    <row r="11" spans="1:7" x14ac:dyDescent="0.25">
      <c r="A11" s="6" t="s">
        <v>81</v>
      </c>
      <c r="B11" s="6" t="s">
        <v>80</v>
      </c>
      <c r="C11" s="47">
        <v>1</v>
      </c>
      <c r="D11" s="25">
        <f>0.5*4507.63</f>
        <v>2253.8150000000001</v>
      </c>
      <c r="E11" s="95"/>
      <c r="F11" s="95"/>
      <c r="G11" s="53"/>
    </row>
    <row r="12" spans="1:7" x14ac:dyDescent="0.25">
      <c r="A12" s="6" t="s">
        <v>89</v>
      </c>
      <c r="B12" s="6" t="s">
        <v>86</v>
      </c>
      <c r="C12" s="2">
        <v>1</v>
      </c>
      <c r="D12" s="25">
        <f>0.5*7358.27</f>
        <v>3679.1350000000002</v>
      </c>
      <c r="E12" s="95"/>
      <c r="F12" s="95"/>
      <c r="G12" s="53"/>
    </row>
    <row r="13" spans="1:7" ht="45" customHeight="1" x14ac:dyDescent="0.25">
      <c r="A13" s="138" t="s">
        <v>123</v>
      </c>
      <c r="B13" s="138"/>
      <c r="C13" s="138"/>
      <c r="D13" s="48">
        <f>SUM(D3:D12)</f>
        <v>23436.229999999996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3">
    <mergeCell ref="A1:D1"/>
    <mergeCell ref="A13:C13"/>
    <mergeCell ref="E8:F1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21" sqref="C21"/>
    </sheetView>
  </sheetViews>
  <sheetFormatPr defaultRowHeight="15" x14ac:dyDescent="0.25"/>
  <cols>
    <col min="1" max="1" width="57.85546875" customWidth="1"/>
    <col min="2" max="2" width="14.28515625" bestFit="1" customWidth="1"/>
    <col min="3" max="3" width="14.42578125" bestFit="1" customWidth="1"/>
    <col min="5" max="5" width="38.7109375" customWidth="1"/>
    <col min="6" max="6" width="24.85546875" customWidth="1"/>
    <col min="7" max="7" width="23.5703125" customWidth="1"/>
    <col min="8" max="8" width="12.7109375" bestFit="1" customWidth="1"/>
  </cols>
  <sheetData>
    <row r="1" spans="1:8" x14ac:dyDescent="0.25">
      <c r="A1" s="91" t="s">
        <v>128</v>
      </c>
      <c r="B1" s="91"/>
      <c r="C1" s="91"/>
      <c r="D1" s="20"/>
      <c r="E1" s="91" t="s">
        <v>129</v>
      </c>
      <c r="F1" s="91"/>
      <c r="G1" s="91"/>
    </row>
    <row r="2" spans="1:8" x14ac:dyDescent="0.25">
      <c r="A2" s="19" t="s">
        <v>1</v>
      </c>
      <c r="B2" s="144"/>
      <c r="C2" s="1" t="s">
        <v>12</v>
      </c>
      <c r="E2" s="42" t="s">
        <v>121</v>
      </c>
      <c r="F2" s="144"/>
      <c r="G2" s="55">
        <f>ATERRO!E5</f>
        <v>33300</v>
      </c>
    </row>
    <row r="3" spans="1:8" x14ac:dyDescent="0.25">
      <c r="A3" s="6" t="str">
        <f>'[1]Mão de Obra'!E44</f>
        <v>Custo Total Mensal Mão de Obra Motorista + Coletor Mensal</v>
      </c>
      <c r="B3" s="148"/>
      <c r="C3" s="24">
        <f>'MÃO DE OBRA'!E49</f>
        <v>28461.845506439397</v>
      </c>
      <c r="E3" s="31" t="s">
        <v>90</v>
      </c>
      <c r="F3" s="145"/>
      <c r="G3" s="54">
        <f>G2</f>
        <v>33300</v>
      </c>
    </row>
    <row r="4" spans="1:8" x14ac:dyDescent="0.25">
      <c r="A4" s="6" t="str">
        <f>[1]Uniformes!D20</f>
        <v>Custo Total mensal para aquisição de uniformes motorista +coletores</v>
      </c>
      <c r="B4" s="148"/>
      <c r="C4" s="24">
        <f>EPI!G24</f>
        <v>811.01283333333333</v>
      </c>
      <c r="E4" s="91" t="s">
        <v>91</v>
      </c>
      <c r="F4" s="91"/>
      <c r="G4" s="91"/>
    </row>
    <row r="5" spans="1:8" x14ac:dyDescent="0.25">
      <c r="A5" s="6" t="str">
        <f>[1]Equipamentos!A13</f>
        <v>Total Custo mensal com veículo</v>
      </c>
      <c r="B5" s="148"/>
      <c r="C5" s="24">
        <f>EQUIPAMENTOS!E17</f>
        <v>7858.9</v>
      </c>
      <c r="E5" s="6" t="s">
        <v>1</v>
      </c>
      <c r="F5" s="6" t="s">
        <v>92</v>
      </c>
      <c r="G5" s="2" t="s">
        <v>12</v>
      </c>
    </row>
    <row r="6" spans="1:8" x14ac:dyDescent="0.25">
      <c r="A6" s="56" t="s">
        <v>149</v>
      </c>
      <c r="B6" s="148"/>
      <c r="C6" s="24">
        <f>'LAVAGEM DE UNIFORMES'!E9</f>
        <v>2838</v>
      </c>
      <c r="E6" s="56" t="s">
        <v>93</v>
      </c>
      <c r="F6" s="17">
        <v>0.03</v>
      </c>
      <c r="G6" s="11">
        <f>G3*F6</f>
        <v>999</v>
      </c>
    </row>
    <row r="7" spans="1:8" x14ac:dyDescent="0.25">
      <c r="A7" s="6" t="str">
        <f>'[1]Consumo '!C19</f>
        <v>Consumo combustivel, oleo motor e pneus</v>
      </c>
      <c r="B7" s="148"/>
      <c r="C7" s="24">
        <f>CONSUMO!E21</f>
        <v>14874.948666666667</v>
      </c>
      <c r="E7" s="56" t="s">
        <v>94</v>
      </c>
      <c r="F7" s="22">
        <v>3.6499999999999998E-2</v>
      </c>
      <c r="G7" s="11">
        <f>G3*F7</f>
        <v>1215.4499999999998</v>
      </c>
    </row>
    <row r="8" spans="1:8" x14ac:dyDescent="0.25">
      <c r="A8" s="6" t="str">
        <f>'[1]Despesas Administrativas'!A13</f>
        <v>Valor Total Com despesas Administrativas</v>
      </c>
      <c r="B8" s="148"/>
      <c r="C8" s="24">
        <f>ADM!D13</f>
        <v>23436.229999999996</v>
      </c>
      <c r="E8" s="56" t="s">
        <v>95</v>
      </c>
      <c r="F8" s="57"/>
      <c r="G8" s="9">
        <f>SUM(G6:G7)</f>
        <v>2214.4499999999998</v>
      </c>
    </row>
    <row r="9" spans="1:8" x14ac:dyDescent="0.25">
      <c r="A9" s="16" t="s">
        <v>90</v>
      </c>
      <c r="B9" s="145"/>
      <c r="C9" s="54">
        <f>SUM(C3:C8)</f>
        <v>78280.937006439388</v>
      </c>
      <c r="E9" s="56" t="s">
        <v>131</v>
      </c>
      <c r="F9" s="58"/>
      <c r="G9" s="8">
        <f>G3+G8</f>
        <v>35514.449999999997</v>
      </c>
    </row>
    <row r="10" spans="1:8" x14ac:dyDescent="0.25">
      <c r="A10" s="91" t="s">
        <v>91</v>
      </c>
      <c r="B10" s="91"/>
      <c r="C10" s="91"/>
      <c r="E10" s="56" t="s">
        <v>96</v>
      </c>
      <c r="F10" s="17">
        <v>0.2</v>
      </c>
      <c r="G10" s="8">
        <f>G9*F10</f>
        <v>7102.8899999999994</v>
      </c>
    </row>
    <row r="11" spans="1:8" x14ac:dyDescent="0.25">
      <c r="A11" s="6" t="s">
        <v>1</v>
      </c>
      <c r="B11" s="21" t="s">
        <v>92</v>
      </c>
      <c r="C11" s="4" t="s">
        <v>12</v>
      </c>
      <c r="E11" s="146" t="s">
        <v>32</v>
      </c>
      <c r="F11" s="147"/>
      <c r="G11" s="10">
        <f>G9+G10</f>
        <v>42617.34</v>
      </c>
      <c r="H11" s="30"/>
    </row>
    <row r="12" spans="1:8" ht="18.75" x14ac:dyDescent="0.3">
      <c r="A12" s="6" t="s">
        <v>93</v>
      </c>
      <c r="B12" s="17">
        <v>0.03</v>
      </c>
      <c r="C12" s="11">
        <f>C9*B12</f>
        <v>2348.4281101931815</v>
      </c>
      <c r="E12" s="79" t="s">
        <v>133</v>
      </c>
      <c r="F12" s="140">
        <f>G11/INDICE!D3</f>
        <v>230.36399999999998</v>
      </c>
      <c r="G12" s="140"/>
      <c r="H12" s="30"/>
    </row>
    <row r="13" spans="1:8" ht="15.75" thickBot="1" x14ac:dyDescent="0.3">
      <c r="A13" s="6" t="s">
        <v>94</v>
      </c>
      <c r="B13" s="22">
        <v>3.6499999999999998E-2</v>
      </c>
      <c r="C13" s="11">
        <f>C9*B13</f>
        <v>2857.2542007350376</v>
      </c>
    </row>
    <row r="14" spans="1:8" ht="15" customHeight="1" x14ac:dyDescent="0.25">
      <c r="A14" s="6" t="s">
        <v>95</v>
      </c>
      <c r="B14" s="133"/>
      <c r="C14" s="9">
        <f>SUM(C12:C13)</f>
        <v>5205.6823109282195</v>
      </c>
      <c r="E14" s="149" t="s">
        <v>140</v>
      </c>
      <c r="F14" s="150"/>
      <c r="G14" s="141">
        <f>G11+C17</f>
        <v>142801.28318084113</v>
      </c>
    </row>
    <row r="15" spans="1:8" ht="15" customHeight="1" x14ac:dyDescent="0.25">
      <c r="A15" s="6" t="s">
        <v>130</v>
      </c>
      <c r="B15" s="136"/>
      <c r="C15" s="8">
        <f>C14+C9</f>
        <v>83486.619317367615</v>
      </c>
      <c r="E15" s="151"/>
      <c r="F15" s="152"/>
      <c r="G15" s="142"/>
    </row>
    <row r="16" spans="1:8" ht="15" customHeight="1" x14ac:dyDescent="0.25">
      <c r="A16" s="6" t="s">
        <v>96</v>
      </c>
      <c r="B16" s="17">
        <v>0.2</v>
      </c>
      <c r="C16" s="8">
        <f>C15*B16</f>
        <v>16697.323863473524</v>
      </c>
      <c r="E16" s="151"/>
      <c r="F16" s="152"/>
      <c r="G16" s="142"/>
    </row>
    <row r="17" spans="1:7" ht="15" customHeight="1" x14ac:dyDescent="0.25">
      <c r="A17" s="146" t="s">
        <v>32</v>
      </c>
      <c r="B17" s="147"/>
      <c r="C17" s="60">
        <f>C15+C16</f>
        <v>100183.94318084113</v>
      </c>
      <c r="E17" s="151"/>
      <c r="F17" s="152"/>
      <c r="G17" s="142"/>
    </row>
    <row r="18" spans="1:7" ht="19.5" thickBot="1" x14ac:dyDescent="0.35">
      <c r="A18" s="67" t="s">
        <v>132</v>
      </c>
      <c r="B18" s="140">
        <f>C17/INDICE!D4</f>
        <v>25.3200756137289</v>
      </c>
      <c r="C18" s="140"/>
      <c r="E18" s="153"/>
      <c r="F18" s="154"/>
      <c r="G18" s="143"/>
    </row>
    <row r="19" spans="1:7" ht="15" customHeight="1" x14ac:dyDescent="0.25">
      <c r="C19" s="30"/>
    </row>
    <row r="20" spans="1:7" ht="15" customHeight="1" x14ac:dyDescent="0.25"/>
    <row r="21" spans="1:7" ht="15" customHeight="1" x14ac:dyDescent="0.25"/>
    <row r="22" spans="1:7" ht="15" customHeight="1" x14ac:dyDescent="0.25"/>
    <row r="24" spans="1:7" x14ac:dyDescent="0.25">
      <c r="F24" s="30"/>
    </row>
    <row r="25" spans="1:7" x14ac:dyDescent="0.25">
      <c r="E25" s="30"/>
    </row>
  </sheetData>
  <sheetProtection password="B61C" sheet="1" formatCells="0" formatColumns="0" formatRows="0" insertColumns="0" insertRows="0" insertHyperlinks="0" deleteColumns="0" deleteRows="0" sort="0" autoFilter="0" pivotTables="0"/>
  <mergeCells count="13">
    <mergeCell ref="B18:C18"/>
    <mergeCell ref="F12:G12"/>
    <mergeCell ref="G14:G18"/>
    <mergeCell ref="A1:C1"/>
    <mergeCell ref="E4:G4"/>
    <mergeCell ref="E1:G1"/>
    <mergeCell ref="F2:F3"/>
    <mergeCell ref="A10:C10"/>
    <mergeCell ref="A17:B17"/>
    <mergeCell ref="B14:B15"/>
    <mergeCell ref="B2:B9"/>
    <mergeCell ref="E11:F11"/>
    <mergeCell ref="E14:F1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INDICE</vt:lpstr>
      <vt:lpstr>MÃO DE OBRA</vt:lpstr>
      <vt:lpstr>EPI</vt:lpstr>
      <vt:lpstr>EQUIPAMENTOS</vt:lpstr>
      <vt:lpstr>CONSUMO</vt:lpstr>
      <vt:lpstr>LAVAGEM DE UNIFORMES</vt:lpstr>
      <vt:lpstr>ATERRO</vt:lpstr>
      <vt:lpstr>ADM</vt:lpstr>
      <vt:lpstr>PREÇO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2025-01-23T18:39:25Z</dcterms:created>
  <dcterms:modified xsi:type="dcterms:W3CDTF">2025-03-27T14:22:33Z</dcterms:modified>
</cp:coreProperties>
</file>